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scritorio\Documents\Nueva carpeta\VALE\2023\4o Trimestre\FALTANTES\OTROS_ODHUA_04_2023\"/>
    </mc:Choice>
  </mc:AlternateContent>
  <bookViews>
    <workbookView xWindow="0" yWindow="0" windowWidth="20490" windowHeight="7665"/>
  </bookViews>
  <sheets>
    <sheet name="FR-03" sheetId="1" r:id="rId1"/>
    <sheet name="pruebas"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4" i="1" l="1"/>
  <c r="O34" i="1"/>
  <c r="N34" i="1"/>
  <c r="M34" i="1"/>
  <c r="L34" i="1"/>
  <c r="K34" i="1"/>
  <c r="J34" i="1"/>
  <c r="I34" i="1"/>
  <c r="H34" i="1"/>
  <c r="G34" i="1"/>
  <c r="F34" i="1"/>
  <c r="E34" i="1"/>
  <c r="D34" i="1"/>
  <c r="S33" i="1" l="1"/>
  <c r="S32" i="1"/>
  <c r="S25" i="1"/>
  <c r="P33" i="1"/>
  <c r="P32" i="1"/>
  <c r="P25" i="1"/>
  <c r="P24" i="1"/>
  <c r="S24" i="1" s="1"/>
  <c r="P21" i="1"/>
  <c r="S21" i="1" s="1"/>
  <c r="P20" i="1"/>
  <c r="S20" i="1" s="1"/>
  <c r="P16" i="1"/>
  <c r="S16" i="1" s="1"/>
  <c r="P15" i="1"/>
  <c r="S15" i="1" s="1"/>
  <c r="P12" i="1"/>
  <c r="S12" i="1" s="1"/>
  <c r="P11" i="1"/>
  <c r="S11" i="1" s="1"/>
  <c r="P29" i="1"/>
  <c r="R29" i="1" s="1"/>
  <c r="P28" i="1"/>
  <c r="R28" i="1" s="1"/>
  <c r="P19" i="1"/>
  <c r="R19" i="1" s="1"/>
  <c r="S28" i="1" l="1"/>
  <c r="S29" i="1"/>
  <c r="S19" i="1"/>
  <c r="R33" i="1"/>
  <c r="R32" i="1"/>
  <c r="P31" i="1"/>
  <c r="P27" i="1"/>
  <c r="S27" i="1" s="1"/>
  <c r="R25" i="1"/>
  <c r="R24" i="1"/>
  <c r="P23" i="1"/>
  <c r="R21" i="1"/>
  <c r="R20" i="1"/>
  <c r="P18" i="1"/>
  <c r="S18" i="1" s="1"/>
  <c r="R16" i="1"/>
  <c r="R15" i="1"/>
  <c r="P14" i="1"/>
  <c r="P10" i="1"/>
  <c r="S10" i="1" l="1"/>
  <c r="P34" i="1"/>
  <c r="R34" i="1" s="1"/>
  <c r="R31" i="1"/>
  <c r="S31" i="1"/>
  <c r="R27" i="1"/>
  <c r="R23" i="1"/>
  <c r="S23" i="1"/>
  <c r="R14" i="1"/>
  <c r="S14" i="1"/>
  <c r="R12" i="1"/>
  <c r="R18" i="1"/>
  <c r="R10" i="1"/>
  <c r="R11" i="1"/>
  <c r="S34" i="1" l="1"/>
</calcChain>
</file>

<file path=xl/sharedStrings.xml><?xml version="1.0" encoding="utf-8"?>
<sst xmlns="http://schemas.openxmlformats.org/spreadsheetml/2006/main" count="148" uniqueCount="140">
  <si>
    <r>
      <t xml:space="preserve">ENTIDAD DE:    </t>
    </r>
    <r>
      <rPr>
        <b/>
        <u/>
        <sz val="12"/>
        <color indexed="8"/>
        <rFont val="Arial Narrow"/>
        <family val="2"/>
      </rPr>
      <t xml:space="preserve"> COMISION DE AGUA POTABLE ALCANTARILLADO Y SANEAMIENTO DEL MUNICIPIO DE HUAUTLA, HIDALGO</t>
    </r>
  </si>
  <si>
    <t>PROGRAMA ANUAL DE ACTIVIDADES DEL COMISARIO</t>
  </si>
  <si>
    <r>
      <t xml:space="preserve">Nombre del Programa (Actividad)  </t>
    </r>
    <r>
      <rPr>
        <b/>
        <u/>
        <sz val="10"/>
        <color indexed="8"/>
        <rFont val="Arial Narrow"/>
        <family val="2"/>
      </rPr>
      <t>(5)</t>
    </r>
  </si>
  <si>
    <r>
      <t xml:space="preserve">Objetivo del Programa (Actividad)  </t>
    </r>
    <r>
      <rPr>
        <b/>
        <u/>
        <sz val="10"/>
        <color indexed="8"/>
        <rFont val="Arial Narrow"/>
        <family val="2"/>
      </rPr>
      <t>(6)</t>
    </r>
  </si>
  <si>
    <r>
      <t xml:space="preserve">Unidad de Medida  </t>
    </r>
    <r>
      <rPr>
        <b/>
        <u/>
        <sz val="10"/>
        <color indexed="8"/>
        <rFont val="Arial Narrow"/>
        <family val="2"/>
      </rPr>
      <t>(7)</t>
    </r>
  </si>
  <si>
    <r>
      <t xml:space="preserve">Número de Metas Programadas </t>
    </r>
    <r>
      <rPr>
        <b/>
        <u/>
        <sz val="10"/>
        <color indexed="8"/>
        <rFont val="Arial Narrow"/>
        <family val="2"/>
      </rPr>
      <t>(8)</t>
    </r>
  </si>
  <si>
    <t>Avance Programático</t>
  </si>
  <si>
    <t>Ene</t>
  </si>
  <si>
    <t>Feb</t>
  </si>
  <si>
    <t>Mar</t>
  </si>
  <si>
    <t>Abr</t>
  </si>
  <si>
    <t>May</t>
  </si>
  <si>
    <t>Jun</t>
  </si>
  <si>
    <t>Jul</t>
  </si>
  <si>
    <t>Ago</t>
  </si>
  <si>
    <t>Sep</t>
  </si>
  <si>
    <t>Oct</t>
  </si>
  <si>
    <t>Nov</t>
  </si>
  <si>
    <t>Dic</t>
  </si>
  <si>
    <r>
      <t xml:space="preserve">Total </t>
    </r>
    <r>
      <rPr>
        <b/>
        <u/>
        <sz val="10"/>
        <color indexed="8"/>
        <rFont val="Arial Narrow"/>
        <family val="2"/>
      </rPr>
      <t>(9)</t>
    </r>
  </si>
  <si>
    <r>
      <t xml:space="preserve">Meta Realizada  </t>
    </r>
    <r>
      <rPr>
        <b/>
        <u/>
        <sz val="10"/>
        <color indexed="8"/>
        <rFont val="Arial Narrow"/>
        <family val="2"/>
      </rPr>
      <t>(10)</t>
    </r>
  </si>
  <si>
    <r>
      <t xml:space="preserve">Activ. programadas menos las realizadas  </t>
    </r>
    <r>
      <rPr>
        <b/>
        <u/>
        <sz val="10"/>
        <color indexed="8"/>
        <rFont val="Arial Narrow"/>
        <family val="2"/>
      </rPr>
      <t>(11)</t>
    </r>
  </si>
  <si>
    <r>
      <t xml:space="preserve">Avance %   </t>
    </r>
    <r>
      <rPr>
        <b/>
        <u/>
        <sz val="10"/>
        <color indexed="8"/>
        <rFont val="Arial Narrow"/>
        <family val="2"/>
      </rPr>
      <t>(12)</t>
    </r>
  </si>
  <si>
    <t>Ambiente de Control</t>
  </si>
  <si>
    <t>Armonizacion</t>
  </si>
  <si>
    <t>El integrante debera brindar apoyo entre compañeros</t>
  </si>
  <si>
    <t>Administración de Riesgos</t>
  </si>
  <si>
    <t>Actividades de Control</t>
  </si>
  <si>
    <t>Información y Comuniciación</t>
  </si>
  <si>
    <t>Supervisión</t>
  </si>
  <si>
    <t>Otras Actividades</t>
  </si>
  <si>
    <r>
      <t xml:space="preserve">Total  </t>
    </r>
    <r>
      <rPr>
        <b/>
        <u/>
        <sz val="11"/>
        <color indexed="8"/>
        <rFont val="Arial Narrow"/>
        <family val="2"/>
      </rPr>
      <t>(13)</t>
    </r>
  </si>
  <si>
    <t>(14)</t>
  </si>
  <si>
    <t>INSTRUCTIVO DE LLENADO</t>
  </si>
  <si>
    <t>Nombre de la Entidad, acompañada del logo de la misma.</t>
  </si>
  <si>
    <t>Anotar el ejercicio fiscal del cual trata la información a requisitar.</t>
  </si>
  <si>
    <t>Área que realizará la actividad.</t>
  </si>
  <si>
    <t>Perido trimestral que estará reportando el cual abarca de enero a marzo, abril a junio, julio a septiembre u octubre a diciembre del año de que trate.</t>
  </si>
  <si>
    <t>Actividad a realizar de conformidad con los cinco componente del Marco Integrado del Control Interno: 1) Ambiente de Control 2) Administración de riesgos 3) Actividades de control 4) Información y comunicación 5) Supervisión. Así también se enlistarán en el apartdo Otras Actividades, las demás obligaciones establecidas para los OIC en la Ley Orgánica Municipal y demás documentos normativos.</t>
  </si>
  <si>
    <t>Objetivo que se pretende alcanzar con la actividad a desarrollar durante el periodo reportado.</t>
  </si>
  <si>
    <t>Esta podra ser sobre la actividad que realiza como un seguimiento, una capacitación, una revisión, etc, de conformidad con la actividad realizada.</t>
  </si>
  <si>
    <t>El número de metas programadas que realizaran por mes de cada componente o actividad a realizar.</t>
  </si>
  <si>
    <t>Suma de las metas programadas del año por cada una de las actividades a llevar a cabo.</t>
  </si>
  <si>
    <t>EL número de metas realizadas a la presentación del informe trimestral.</t>
  </si>
  <si>
    <t>El número de metas programadas por realizar al periodo reportado el cual se obtiene de restar al Total de metas (9) menos las Metas realizadas (10)</t>
  </si>
  <si>
    <t>El procentaje de avance que se tiene al periodo reportado el cual se obtendra dividiendo las metas realizadas (10) entre el Total de las metas programadas (9) dandole formato de porcentaje a dos decimales.</t>
  </si>
  <si>
    <t>La suma total de metas programadas por mes.</t>
  </si>
  <si>
    <t>Firmas de las personas involucradas en la realización del programa. En todos los casos debe autorizar el Presidente Municipal y revisar el titular de OIC. Las firmas deben acompañarse del sello correspondiente.</t>
  </si>
  <si>
    <t>PROGRAMA OPERATIVO ANUAL, EJERCICIO FISCAL 2023</t>
  </si>
  <si>
    <t>Conocer el nivel de desempeño</t>
  </si>
  <si>
    <t>Evaluaciones</t>
  </si>
  <si>
    <t>Areas evaluadas</t>
  </si>
  <si>
    <t xml:space="preserve">Encuestas de Desempeño </t>
  </si>
  <si>
    <t>Integridad, conducta y etica de los servidores publicos</t>
  </si>
  <si>
    <t>Dar a conocer los codigos de etica y conducta</t>
  </si>
  <si>
    <t>Difusion interna</t>
  </si>
  <si>
    <t>Desempeño 2023</t>
  </si>
  <si>
    <t>Cumplir con eficacia el POA</t>
  </si>
  <si>
    <t>Implementacion del POA 2023</t>
  </si>
  <si>
    <t>Evaluacion de Desempeño 2023</t>
  </si>
  <si>
    <t xml:space="preserve">Conocimiento de Padron de contribuyentes </t>
  </si>
  <si>
    <t xml:space="preserve">Recaudacion de cobro </t>
  </si>
  <si>
    <t>Aplicación de Manual de Procedimientos</t>
  </si>
  <si>
    <t>Instrumento dar a conocer los puntos de distribucion de agua</t>
  </si>
  <si>
    <t>Obtencion de los recursos</t>
  </si>
  <si>
    <t xml:space="preserve">Desempeño laboral </t>
  </si>
  <si>
    <t>Manual de operaciones y procedimientos</t>
  </si>
  <si>
    <t>Instrumento dar a conocer el desempeño de cada trabajador</t>
  </si>
  <si>
    <t>Evaluacion de Ingresos</t>
  </si>
  <si>
    <t>Evaluacion de la Evolucion individual</t>
  </si>
  <si>
    <t>Metodos de comunicación interna y externa</t>
  </si>
  <si>
    <t>Conocer si los metodos son idoneos y efectivos</t>
  </si>
  <si>
    <t>Encuestas</t>
  </si>
  <si>
    <t>Informe Anual de Actividades</t>
  </si>
  <si>
    <t>Informar de forma Ascendente</t>
  </si>
  <si>
    <t>Informe Anual</t>
  </si>
  <si>
    <t>Control Interno</t>
  </si>
  <si>
    <t>Informe Trimestral ASEH</t>
  </si>
  <si>
    <t>Verificar actividades del personal</t>
  </si>
  <si>
    <t>Revision de Informes Trimestrales</t>
  </si>
  <si>
    <t>Revision Trimestral</t>
  </si>
  <si>
    <t>Auditoria Anual ASEH</t>
  </si>
  <si>
    <t>Seguimiento a las observaciones del ejercicio anterior</t>
  </si>
  <si>
    <t>Revision</t>
  </si>
  <si>
    <t>Verificar que la Direccion de cumplimiento a sus obligaciones</t>
  </si>
  <si>
    <t>Aplicación de POA</t>
  </si>
  <si>
    <t>Verificar con pruebas selectivas su actividad</t>
  </si>
  <si>
    <r>
      <t xml:space="preserve">Unidad Administrativa: </t>
    </r>
    <r>
      <rPr>
        <b/>
        <u/>
        <sz val="10"/>
        <color indexed="8"/>
        <rFont val="Arial Narrow"/>
        <family val="2"/>
      </rPr>
      <t>(1)</t>
    </r>
  </si>
  <si>
    <t>Comisario Del CAASH DEL Municipio de Huautla Hidalgo</t>
  </si>
  <si>
    <t>Atentamente : Mtra. Angelica Reyna Escudero</t>
  </si>
  <si>
    <t>Sin otro particular, es cuanto informo.</t>
  </si>
  <si>
    <t>estamos trabajando coordinadamente para solicitarle al presidente de la junta de gobierno ,para analizar las necesidades  y el buen funcionamiento del organismo</t>
  </si>
  <si>
    <t>asi mismo  promover el cuidado del vital liquido.</t>
  </si>
  <si>
    <t>De las acciones realizadas por  parte del titular del organismo es realizar reuniones en cada uno de los barrios y colonias para promover el pago del servicio del agua.</t>
  </si>
  <si>
    <t xml:space="preserve">sin que tengan registro de usuarios. </t>
  </si>
  <si>
    <t xml:space="preserve">o  tomas clandestinas </t>
  </si>
  <si>
    <t xml:space="preserve">Asi mismo se han detectado tomas </t>
  </si>
  <si>
    <t xml:space="preserve"> este informe</t>
  </si>
  <si>
    <t>Para concluir</t>
  </si>
  <si>
    <t xml:space="preserve">Ubaldo   Venegas Gonzalez  comparte un informe financiero, del cual desconozco debido a que  no me consideraron y lo firma otra persona  que no es el comisario. </t>
  </si>
  <si>
    <t xml:space="preserve">El Contador  Ublado debido  Venegas Gonzalez  Comparte un estado financiero,. Del cual desconozco </t>
  </si>
  <si>
    <t>oportunamente</t>
  </si>
  <si>
    <t>del municipio . Debido a que se tendria mas controlada la recaudacion de los usuarios asi tambien ,el personal tendrian asegurados sus pagos quincenalmente.</t>
  </si>
  <si>
    <t xml:space="preserve">por otra parte   tambien se propone que pase hacer </t>
  </si>
  <si>
    <t>cabe aclarar que se encuentra deudas desde el año 2019, por lo que no hay congruencia. Asi mismo se analiza que no es un organismo autonomo,porque no cuenta con recursos propios sufficientes para su funcionamiento.</t>
  </si>
  <si>
    <t xml:space="preserve"> </t>
  </si>
  <si>
    <t>Reunion con personal de la CEA  Lic. Omar Arturo Islas Calderon</t>
  </si>
  <si>
    <t>cuenta con recursos suficientes para ser un organismo autonomo.</t>
  </si>
  <si>
    <t>Para  organizar  los trabajos coordinadamente  y dar la mejor atencion a la ciudadania en el servicio del agua potable.Cabe mencionar que se tiene  identificado los usuarios que no contribuyen  y esto a causado serios ´problemas  por lo que el organismo no</t>
  </si>
  <si>
    <t xml:space="preserve"> Desde la llegada del Ing. Jorge Afdrian Hernandez, se han reaklizado una serie de Reuniones con Delegados  asi mismo tenemos una comunicación permanente con el ´Presidente Municipal ,La junta de Gonbeirno y  la  H. Asamblea Municipal</t>
  </si>
  <si>
    <t>una serie de acciones que ayuden a  recabar los pagos por los usuarios que  tienen adeudos con el organismo. A lo que los delegados aceptan  a contribuir.</t>
  </si>
  <si>
    <t xml:space="preserve">EL C. PRESIDENTE MUNICIPAL , presenta  alos delegados al ing. Jorge Adrian Hernandez ,como titular del organismo descentralizado de la comision  del agua  potable, quien en esa reunion pide el apoyo para  poner en marcha </t>
  </si>
  <si>
    <t>por lo que informa  de su presentacion  asi como la entrega recepcion del saliente Ex Director.</t>
  </si>
  <si>
    <t>los temas relacionados con el OrganIsmo  del CAASH. En ESTA REUNION El C. Presidente Nos informa  de la determinacion de nombrar un nuevo Director del Organismo y a decidido  nombrar al C. ING. Jorge Adrian  Hernandez.</t>
  </si>
  <si>
    <t xml:space="preserve">En reunion con la H. Asamblea Municipal Quienes no han escatimado tiempo para anaizar los temas que aquejan a la ciudadania , Se les a informado oportunamente </t>
  </si>
  <si>
    <t>adquiridos y maniobras que se toman para que el organismo operador del CAASH sea sustentable.</t>
  </si>
  <si>
    <t xml:space="preserve">Se realizo una reunion con los Delegados de los diferentes  barrios y colonias para informar los avances de trabajos con respectoal tema de la bomba del agua,asi tambien de los bienes </t>
  </si>
  <si>
    <t>asi mismo se le informa a la Ciudadania  la instalacion de la bomba del agua potable.</t>
  </si>
  <si>
    <t xml:space="preserve">El organismo desentralizado de la Comision del Agua Potable Alcantarillado y saneamiento ,se realizo un evento con la participacion de la Esc. Prim. Miguel Hidalgo Y costilla </t>
  </si>
  <si>
    <t xml:space="preserve">CAMPAÑA  DEL CUIDADO DEL AGUA </t>
  </si>
  <si>
    <t>DIA MUNDIAL DEL AGUA</t>
  </si>
  <si>
    <t>Desmonte de la bomba de rebombeo,´para la reparacion de las piezas dañadas.</t>
  </si>
  <si>
    <t>Reunion con delegados de la cabecera municipal. Para entablar dialogo e informar el motivo de desabasto del agua potable. Atendiendo la problemática social</t>
  </si>
  <si>
    <t>trabajamos coordinadamente en diferentes acciones que hemos realizado:</t>
  </si>
  <si>
    <t>por el desabasto del agua potable en la cabecera del municipio, por lo que en mi representacion de Comisiaria  del CAASH  y con la comision que me corresponde desempeñar en la H. Asamblea Municipal</t>
  </si>
  <si>
    <t xml:space="preserve">Desde el inicio del año 2022, iniciamos una administracion con el Presidente Municipal Suplente  C. Artemio Martinez Rebolledo , asi mismo con una serie de reclamos y problemática </t>
  </si>
  <si>
    <t>PERIODO 2023</t>
  </si>
  <si>
    <t xml:space="preserve">INFORME DE ACTIVIDADES  DE LA COMISARIA DEL  CAASH  HUAUTLA HIDALGO </t>
  </si>
  <si>
    <r>
      <t xml:space="preserve">Periodo que Reporta:  </t>
    </r>
    <r>
      <rPr>
        <b/>
        <u/>
        <sz val="10"/>
        <color indexed="8"/>
        <rFont val="Arial Narrow"/>
        <family val="2"/>
      </rPr>
      <t>(2o Trimestre)</t>
    </r>
  </si>
  <si>
    <t>DEL 01 DE JULIO AL 30 DE SEPTIEMBRE SE LE DIO SEGUIMIENTO Y EVALUACION AL DESEMPEÑO DE LAS VISITAS AL PADRON DE CONTRIBUYENTES</t>
  </si>
  <si>
    <t>CONVENIOS DE PAGO REALIZADOS EN EL TERCER TRIMESTRE 2023</t>
  </si>
  <si>
    <t>SE VISITARON LOS LUGARES CON FUGAS PARA SUPERVISAR LA CORRECTA REPARACION</t>
  </si>
  <si>
    <t>11 DE FEBRERO 2023</t>
  </si>
  <si>
    <t>11 de Marzo 2023 Se utiliza la paguina del ayuntamiento ,para realizar un comunicado a la poblacion  por la problemática del desabasto del vital liquido.</t>
  </si>
  <si>
    <t>22 DE MARZO DEL 2023</t>
  </si>
  <si>
    <t xml:space="preserve"> 30 DE MARZO DEL 2023</t>
  </si>
  <si>
    <t xml:space="preserve">7 DE JUNIO 2023 PRESENTACION </t>
  </si>
  <si>
    <t xml:space="preserve">29 de junio del 2023 REUNION DE LA JUNTA DE GOBIERNO 1 SESION </t>
  </si>
  <si>
    <t xml:space="preserve"> reconozco el esfuerzo y el compromiso que asumen cada uno de los trabajadores de dicho organizmo, pero al mismo  tiempo reconozco que hace mucha falta la cultura de la responsabilidad  de parte de  de un gran numero</t>
  </si>
  <si>
    <t xml:space="preserve"> de usuarios que no contribuyen  con el pago del agua y cumplir con el vital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</si>
</sst>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amily val="2"/>
    </font>
    <font>
      <sz val="11"/>
      <color theme="1"/>
      <name val="Calibri"/>
      <family val="2"/>
      <scheme val="minor"/>
    </font>
    <font>
      <sz val="11"/>
      <color theme="1"/>
      <name val="Calibri"/>
      <family val="2"/>
      <scheme val="minor"/>
    </font>
    <font>
      <sz val="10"/>
      <name val="Arial"/>
      <family val="2"/>
    </font>
    <font>
      <b/>
      <sz val="12"/>
      <color rgb="FF000000"/>
      <name val="Arial Narrow"/>
      <family val="2"/>
    </font>
    <font>
      <b/>
      <u/>
      <sz val="12"/>
      <color indexed="8"/>
      <name val="Arial Narrow"/>
      <family val="2"/>
    </font>
    <font>
      <b/>
      <sz val="10"/>
      <color theme="1"/>
      <name val="Arial Narrow"/>
      <family val="2"/>
    </font>
    <font>
      <sz val="11"/>
      <color theme="1"/>
      <name val="Arial Narrow"/>
      <family val="2"/>
    </font>
    <font>
      <b/>
      <u/>
      <sz val="10"/>
      <color indexed="8"/>
      <name val="Arial Narrow"/>
      <family val="2"/>
    </font>
    <font>
      <b/>
      <sz val="10"/>
      <color rgb="FF000000"/>
      <name val="Arial Narrow"/>
      <family val="2"/>
    </font>
    <font>
      <sz val="11"/>
      <color rgb="FF000000"/>
      <name val="Arial Narrow"/>
      <family val="2"/>
    </font>
    <font>
      <b/>
      <sz val="11"/>
      <color rgb="FF000000"/>
      <name val="Arial Narrow"/>
      <family val="2"/>
    </font>
    <font>
      <b/>
      <u/>
      <sz val="11"/>
      <color indexed="8"/>
      <name val="Arial Narrow"/>
      <family val="2"/>
    </font>
    <font>
      <b/>
      <sz val="11"/>
      <color theme="1"/>
      <name val="Arial Narrow"/>
      <family val="2"/>
    </font>
    <font>
      <b/>
      <u/>
      <sz val="11"/>
      <color theme="1"/>
      <name val="Arial Narrow"/>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3" fillId="0" borderId="0" applyFont="0" applyFill="0" applyBorder="0" applyAlignment="0" applyProtection="0"/>
    <xf numFmtId="0" fontId="2" fillId="0" borderId="0"/>
  </cellStyleXfs>
  <cellXfs count="34">
    <xf numFmtId="0" fontId="0" fillId="0" borderId="0" xfId="0"/>
    <xf numFmtId="0" fontId="6" fillId="2" borderId="0" xfId="0" applyFont="1" applyFill="1"/>
    <xf numFmtId="0" fontId="7" fillId="2" borderId="0" xfId="0" applyFont="1" applyFill="1"/>
    <xf numFmtId="0" fontId="7" fillId="2" borderId="0" xfId="0" applyNumberFormat="1" applyFont="1" applyFill="1"/>
    <xf numFmtId="0" fontId="6" fillId="3" borderId="1" xfId="0" applyFont="1" applyFill="1" applyBorder="1" applyAlignment="1">
      <alignment horizontal="center" vertical="center" wrapText="1"/>
    </xf>
    <xf numFmtId="9" fontId="0" fillId="0" borderId="0" xfId="1" applyFont="1"/>
    <xf numFmtId="0" fontId="10" fillId="2" borderId="1" xfId="0" applyFont="1" applyFill="1" applyBorder="1" applyAlignment="1">
      <alignment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xf>
    <xf numFmtId="10" fontId="7" fillId="2" borderId="1" xfId="1" applyNumberFormat="1" applyFont="1" applyFill="1" applyBorder="1" applyAlignment="1">
      <alignment horizontal="center" vertical="center"/>
    </xf>
    <xf numFmtId="0" fontId="10" fillId="2"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11"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7" fillId="0" borderId="0" xfId="0" applyFont="1"/>
    <xf numFmtId="0" fontId="13" fillId="0" borderId="1" xfId="0" applyFont="1" applyBorder="1" applyAlignment="1">
      <alignment horizontal="center" vertical="center"/>
    </xf>
    <xf numFmtId="0" fontId="2" fillId="0" borderId="0" xfId="2"/>
    <xf numFmtId="0" fontId="2" fillId="0" borderId="0" xfId="2" applyAlignment="1">
      <alignment wrapText="1"/>
    </xf>
    <xf numFmtId="0" fontId="1" fillId="0" borderId="0" xfId="2" applyFont="1"/>
    <xf numFmtId="0" fontId="2" fillId="0" borderId="0" xfId="2" applyAlignment="1"/>
    <xf numFmtId="0" fontId="2" fillId="0" borderId="0" xfId="2" applyAlignment="1">
      <alignment horizontal="left"/>
    </xf>
    <xf numFmtId="0" fontId="1" fillId="0" borderId="0" xfId="2" applyFont="1" applyAlignment="1"/>
    <xf numFmtId="0" fontId="1" fillId="0" borderId="0" xfId="2" applyFont="1" applyAlignment="1">
      <alignment horizontal="left"/>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4" fillId="2" borderId="0" xfId="0" applyNumberFormat="1" applyFont="1" applyFill="1" applyAlignment="1" applyProtection="1">
      <alignment horizontal="center" vertical="center" wrapText="1" readingOrder="1"/>
    </xf>
    <xf numFmtId="0" fontId="9"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justify"/>
    </xf>
    <xf numFmtId="0" fontId="11" fillId="2" borderId="1" xfId="0" applyFont="1" applyFill="1" applyBorder="1" applyAlignment="1">
      <alignment horizontal="center" vertical="center"/>
    </xf>
    <xf numFmtId="49" fontId="14" fillId="2" borderId="0" xfId="0" applyNumberFormat="1" applyFont="1" applyFill="1" applyAlignment="1">
      <alignment horizontal="center"/>
    </xf>
    <xf numFmtId="0" fontId="13" fillId="0" borderId="1" xfId="0" applyFont="1" applyBorder="1" applyAlignment="1">
      <alignment horizontal="center" vertical="center"/>
    </xf>
    <xf numFmtId="0" fontId="2" fillId="0" borderId="0" xfId="2" applyAlignment="1">
      <alignment horizontal="left" wrapText="1"/>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jpeg"/><Relationship Id="rId3" Type="http://schemas.openxmlformats.org/officeDocument/2006/relationships/image" Target="../media/image4.png"/><Relationship Id="rId21" Type="http://schemas.openxmlformats.org/officeDocument/2006/relationships/image" Target="../media/image22.emf"/><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jpeg"/><Relationship Id="rId2" Type="http://schemas.openxmlformats.org/officeDocument/2006/relationships/image" Target="../media/image3.png"/><Relationship Id="rId16" Type="http://schemas.openxmlformats.org/officeDocument/2006/relationships/image" Target="../media/image17.jpeg"/><Relationship Id="rId20" Type="http://schemas.openxmlformats.org/officeDocument/2006/relationships/image" Target="../media/image21.emf"/><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jpeg"/><Relationship Id="rId23" Type="http://schemas.openxmlformats.org/officeDocument/2006/relationships/image" Target="../media/image24.emf"/><Relationship Id="rId10" Type="http://schemas.openxmlformats.org/officeDocument/2006/relationships/image" Target="../media/image11.png"/><Relationship Id="rId19" Type="http://schemas.openxmlformats.org/officeDocument/2006/relationships/image" Target="../media/image20.jpe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jpeg"/><Relationship Id="rId22"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xdr:from>
      <xdr:col>18</xdr:col>
      <xdr:colOff>123825</xdr:colOff>
      <xdr:row>0</xdr:row>
      <xdr:rowOff>57150</xdr:rowOff>
    </xdr:from>
    <xdr:to>
      <xdr:col>18</xdr:col>
      <xdr:colOff>866775</xdr:colOff>
      <xdr:row>1</xdr:row>
      <xdr:rowOff>145483</xdr:rowOff>
    </xdr:to>
    <xdr:sp macro="" textlink="">
      <xdr:nvSpPr>
        <xdr:cNvPr id="2" name="1 Rectángulo redondeado">
          <a:extLst/>
        </xdr:cNvPr>
        <xdr:cNvSpPr/>
      </xdr:nvSpPr>
      <xdr:spPr>
        <a:xfrm>
          <a:off x="10115550" y="57150"/>
          <a:ext cx="742950" cy="288358"/>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400" b="1">
              <a:ln w="3175">
                <a:noFill/>
              </a:ln>
              <a:latin typeface="Arial Narrow" pitchFamily="34" charset="0"/>
            </a:rPr>
            <a:t>FR-03</a:t>
          </a:r>
        </a:p>
      </xdr:txBody>
    </xdr:sp>
    <xdr:clientData/>
  </xdr:twoCellAnchor>
  <xdr:twoCellAnchor>
    <xdr:from>
      <xdr:col>0</xdr:col>
      <xdr:colOff>0</xdr:colOff>
      <xdr:row>0</xdr:row>
      <xdr:rowOff>47625</xdr:rowOff>
    </xdr:from>
    <xdr:to>
      <xdr:col>1</xdr:col>
      <xdr:colOff>66675</xdr:colOff>
      <xdr:row>3</xdr:row>
      <xdr:rowOff>371475</xdr:rowOff>
    </xdr:to>
    <xdr:grpSp>
      <xdr:nvGrpSpPr>
        <xdr:cNvPr id="3" name="Group 2"/>
        <xdr:cNvGrpSpPr>
          <a:grpSpLocks/>
        </xdr:cNvGrpSpPr>
      </xdr:nvGrpSpPr>
      <xdr:grpSpPr bwMode="auto">
        <a:xfrm>
          <a:off x="0" y="47625"/>
          <a:ext cx="1562100" cy="923925"/>
          <a:chOff x="2421" y="9878"/>
          <a:chExt cx="2940" cy="2317"/>
        </a:xfrm>
      </xdr:grpSpPr>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3" y="9878"/>
            <a:ext cx="1440" cy="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WordArt 4"/>
          <xdr:cNvSpPr txBox="1">
            <a:spLocks noChangeArrowheads="1" noChangeShapeType="1" noTextEdit="1"/>
          </xdr:cNvSpPr>
        </xdr:nvSpPr>
        <xdr:spPr bwMode="auto">
          <a:xfrm>
            <a:off x="3851" y="10311"/>
            <a:ext cx="1510" cy="4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 name="WordArt 5"/>
          <xdr:cNvSpPr txBox="1">
            <a:spLocks noChangeArrowheads="1" noChangeShapeType="1" noTextEdit="1"/>
          </xdr:cNvSpPr>
        </xdr:nvSpPr>
        <xdr:spPr bwMode="auto">
          <a:xfrm>
            <a:off x="2421" y="10774"/>
            <a:ext cx="2880" cy="1421"/>
          </a:xfrm>
          <a:prstGeom prst="rect">
            <a:avLst/>
          </a:prstGeom>
          <a:extLst>
            <a:ext uri="{AF507438-7753-43E0-B8FC-AC1667EBCBE1}">
              <a14:hiddenEffects xmlns:a14="http://schemas.microsoft.com/office/drawing/2010/main">
                <a:effectLst/>
              </a14:hiddenEffects>
            </a:ext>
          </a:extLst>
        </xdr:spPr>
        <xdr:txBody>
          <a:bodyPr wrap="square" numCol="1" fromWordArt="1">
            <a:prstTxWarp prst="textPlain">
              <a:avLst>
                <a:gd name="adj" fmla="val 50000"/>
              </a:avLst>
            </a:prstTxWarp>
            <a:noAutofit/>
          </a:bodyPr>
          <a:lstStyle/>
          <a:p>
            <a:pPr algn="ctr">
              <a:spcAft>
                <a:spcPts val="0"/>
              </a:spcAft>
            </a:pPr>
            <a:r>
              <a:rPr lang="es-MX" sz="800">
                <a:ln w="9525" cap="flat" cmpd="sng" algn="ctr">
                  <a:solidFill>
                    <a:srgbClr val="000080"/>
                  </a:solidFill>
                  <a:prstDash val="solid"/>
                  <a:round/>
                </a:ln>
                <a:solidFill>
                  <a:srgbClr val="000080"/>
                </a:solidFill>
                <a:effectLst/>
                <a:latin typeface="Verdana" panose="020B0604030504040204" pitchFamily="34" charset="0"/>
                <a:ea typeface="Verdana" panose="020B0604030504040204" pitchFamily="34" charset="0"/>
                <a:cs typeface="Verdana" panose="020B0604030504040204" pitchFamily="34" charset="0"/>
              </a:rPr>
              <a:t>COMISION DE AGUA POTABLE ALCANTARILLADO Y </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800">
                <a:ln w="9525" cap="flat" cmpd="sng" algn="ctr">
                  <a:solidFill>
                    <a:srgbClr val="000080"/>
                  </a:solidFill>
                  <a:prstDash val="solid"/>
                  <a:round/>
                </a:ln>
                <a:solidFill>
                  <a:srgbClr val="000080"/>
                </a:solidFill>
                <a:effectLst/>
                <a:latin typeface="Verdana" panose="020B0604030504040204" pitchFamily="34" charset="0"/>
                <a:ea typeface="Verdana" panose="020B0604030504040204" pitchFamily="34" charset="0"/>
                <a:cs typeface="Verdana" panose="020B0604030504040204" pitchFamily="34" charset="0"/>
              </a:rPr>
              <a:t>SANEAMIENTO DEL MUNICIPÍO DE HUAUTLA HIDALGO</a:t>
            </a:r>
            <a:endParaRPr lang="es-MX"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6</xdr:row>
      <xdr:rowOff>0</xdr:rowOff>
    </xdr:from>
    <xdr:ext cx="6179820" cy="3284220"/>
    <xdr:pic>
      <xdr:nvPicPr>
        <xdr:cNvPr id="2" name="Imagen 1">
          <a:extLst>
            <a:ext uri="{FF2B5EF4-FFF2-40B4-BE49-F238E27FC236}">
              <a16:creationId xmlns:a16="http://schemas.microsoft.com/office/drawing/2014/main" id="{90AD9BB5-9B71-2A68-D900-E6AEA910659B}"/>
            </a:ext>
          </a:extLst>
        </xdr:cNvPr>
        <xdr:cNvPicPr>
          <a:picLocks noChangeAspect="1"/>
        </xdr:cNvPicPr>
      </xdr:nvPicPr>
      <xdr:blipFill>
        <a:blip xmlns:r="http://schemas.openxmlformats.org/officeDocument/2006/relationships" r:embed="rId1"/>
        <a:stretch>
          <a:fillRect/>
        </a:stretch>
      </xdr:blipFill>
      <xdr:spPr>
        <a:xfrm>
          <a:off x="0" y="1143000"/>
          <a:ext cx="6179820" cy="3284220"/>
        </a:xfrm>
        <a:prstGeom prst="rect">
          <a:avLst/>
        </a:prstGeom>
      </xdr:spPr>
    </xdr:pic>
    <xdr:clientData/>
  </xdr:oneCellAnchor>
  <xdr:oneCellAnchor>
    <xdr:from>
      <xdr:col>0</xdr:col>
      <xdr:colOff>1</xdr:colOff>
      <xdr:row>26</xdr:row>
      <xdr:rowOff>1</xdr:rowOff>
    </xdr:from>
    <xdr:ext cx="3878579" cy="2842259"/>
    <xdr:pic>
      <xdr:nvPicPr>
        <xdr:cNvPr id="3" name="Imagen 2">
          <a:extLst>
            <a:ext uri="{FF2B5EF4-FFF2-40B4-BE49-F238E27FC236}">
              <a16:creationId xmlns:a16="http://schemas.microsoft.com/office/drawing/2014/main" id="{C47A0D9F-EB1E-C699-FF3E-BC95F7ADA145}"/>
            </a:ext>
          </a:extLst>
        </xdr:cNvPr>
        <xdr:cNvPicPr>
          <a:picLocks noChangeAspect="1"/>
        </xdr:cNvPicPr>
      </xdr:nvPicPr>
      <xdr:blipFill>
        <a:blip xmlns:r="http://schemas.openxmlformats.org/officeDocument/2006/relationships" r:embed="rId2"/>
        <a:stretch>
          <a:fillRect/>
        </a:stretch>
      </xdr:blipFill>
      <xdr:spPr>
        <a:xfrm>
          <a:off x="1" y="4953001"/>
          <a:ext cx="3878579" cy="2842259"/>
        </a:xfrm>
        <a:prstGeom prst="rect">
          <a:avLst/>
        </a:prstGeom>
      </xdr:spPr>
    </xdr:pic>
    <xdr:clientData/>
  </xdr:oneCellAnchor>
  <xdr:oneCellAnchor>
    <xdr:from>
      <xdr:col>0</xdr:col>
      <xdr:colOff>0</xdr:colOff>
      <xdr:row>42</xdr:row>
      <xdr:rowOff>0</xdr:rowOff>
    </xdr:from>
    <xdr:ext cx="2965703" cy="3697161"/>
    <xdr:pic>
      <xdr:nvPicPr>
        <xdr:cNvPr id="4" name="Imagen 3">
          <a:extLst>
            <a:ext uri="{FF2B5EF4-FFF2-40B4-BE49-F238E27FC236}">
              <a16:creationId xmlns:a16="http://schemas.microsoft.com/office/drawing/2014/main" id="{04B062CB-CAF1-9092-B5AE-21F3E3578645}"/>
            </a:ext>
          </a:extLst>
        </xdr:cNvPr>
        <xdr:cNvPicPr>
          <a:picLocks noChangeAspect="1"/>
        </xdr:cNvPicPr>
      </xdr:nvPicPr>
      <xdr:blipFill>
        <a:blip xmlns:r="http://schemas.openxmlformats.org/officeDocument/2006/relationships" r:embed="rId3"/>
        <a:stretch>
          <a:fillRect/>
        </a:stretch>
      </xdr:blipFill>
      <xdr:spPr>
        <a:xfrm>
          <a:off x="0" y="8001000"/>
          <a:ext cx="2965703" cy="3697161"/>
        </a:xfrm>
        <a:prstGeom prst="rect">
          <a:avLst/>
        </a:prstGeom>
      </xdr:spPr>
    </xdr:pic>
    <xdr:clientData/>
  </xdr:oneCellAnchor>
  <xdr:oneCellAnchor>
    <xdr:from>
      <xdr:col>0</xdr:col>
      <xdr:colOff>0</xdr:colOff>
      <xdr:row>68</xdr:row>
      <xdr:rowOff>0</xdr:rowOff>
    </xdr:from>
    <xdr:ext cx="3923790" cy="3358111"/>
    <xdr:pic>
      <xdr:nvPicPr>
        <xdr:cNvPr id="5" name="Imagen 4">
          <a:extLst>
            <a:ext uri="{FF2B5EF4-FFF2-40B4-BE49-F238E27FC236}">
              <a16:creationId xmlns:a16="http://schemas.microsoft.com/office/drawing/2014/main" id="{9082D641-A837-AB17-C398-2844578EA410}"/>
            </a:ext>
          </a:extLst>
        </xdr:cNvPr>
        <xdr:cNvPicPr>
          <a:picLocks noChangeAspect="1"/>
        </xdr:cNvPicPr>
      </xdr:nvPicPr>
      <xdr:blipFill>
        <a:blip xmlns:r="http://schemas.openxmlformats.org/officeDocument/2006/relationships" r:embed="rId4"/>
        <a:stretch>
          <a:fillRect/>
        </a:stretch>
      </xdr:blipFill>
      <xdr:spPr>
        <a:xfrm>
          <a:off x="0" y="12954000"/>
          <a:ext cx="3923790" cy="3358111"/>
        </a:xfrm>
        <a:prstGeom prst="rect">
          <a:avLst/>
        </a:prstGeom>
      </xdr:spPr>
    </xdr:pic>
    <xdr:clientData/>
  </xdr:oneCellAnchor>
  <xdr:oneCellAnchor>
    <xdr:from>
      <xdr:col>5</xdr:col>
      <xdr:colOff>472441</xdr:colOff>
      <xdr:row>68</xdr:row>
      <xdr:rowOff>68581</xdr:rowOff>
    </xdr:from>
    <xdr:ext cx="4120243" cy="3147059"/>
    <xdr:pic>
      <xdr:nvPicPr>
        <xdr:cNvPr id="6" name="Imagen 5">
          <a:extLst>
            <a:ext uri="{FF2B5EF4-FFF2-40B4-BE49-F238E27FC236}">
              <a16:creationId xmlns:a16="http://schemas.microsoft.com/office/drawing/2014/main" id="{DCAF202C-9182-B5FD-4970-25B95D3619FC}"/>
            </a:ext>
          </a:extLst>
        </xdr:cNvPr>
        <xdr:cNvPicPr>
          <a:picLocks noChangeAspect="1"/>
        </xdr:cNvPicPr>
      </xdr:nvPicPr>
      <xdr:blipFill>
        <a:blip xmlns:r="http://schemas.openxmlformats.org/officeDocument/2006/relationships" r:embed="rId5"/>
        <a:stretch>
          <a:fillRect/>
        </a:stretch>
      </xdr:blipFill>
      <xdr:spPr>
        <a:xfrm>
          <a:off x="4282441" y="13022581"/>
          <a:ext cx="4120243" cy="3147059"/>
        </a:xfrm>
        <a:prstGeom prst="rect">
          <a:avLst/>
        </a:prstGeom>
      </xdr:spPr>
    </xdr:pic>
    <xdr:clientData/>
  </xdr:oneCellAnchor>
  <xdr:oneCellAnchor>
    <xdr:from>
      <xdr:col>0</xdr:col>
      <xdr:colOff>0</xdr:colOff>
      <xdr:row>90</xdr:row>
      <xdr:rowOff>32659</xdr:rowOff>
    </xdr:from>
    <xdr:ext cx="8632372" cy="3989614"/>
    <xdr:pic>
      <xdr:nvPicPr>
        <xdr:cNvPr id="7" name="Imagen 6">
          <a:extLst>
            <a:ext uri="{FF2B5EF4-FFF2-40B4-BE49-F238E27FC236}">
              <a16:creationId xmlns:a16="http://schemas.microsoft.com/office/drawing/2014/main" id="{4EB90895-07A5-3DCA-FB2E-31124AE28583}"/>
            </a:ext>
          </a:extLst>
        </xdr:cNvPr>
        <xdr:cNvPicPr>
          <a:picLocks noChangeAspect="1"/>
        </xdr:cNvPicPr>
      </xdr:nvPicPr>
      <xdr:blipFill>
        <a:blip xmlns:r="http://schemas.openxmlformats.org/officeDocument/2006/relationships" r:embed="rId6"/>
        <a:stretch>
          <a:fillRect/>
        </a:stretch>
      </xdr:blipFill>
      <xdr:spPr>
        <a:xfrm>
          <a:off x="0" y="17177659"/>
          <a:ext cx="8632372" cy="3989614"/>
        </a:xfrm>
        <a:prstGeom prst="rect">
          <a:avLst/>
        </a:prstGeom>
      </xdr:spPr>
    </xdr:pic>
    <xdr:clientData/>
  </xdr:oneCellAnchor>
  <xdr:oneCellAnchor>
    <xdr:from>
      <xdr:col>0</xdr:col>
      <xdr:colOff>0</xdr:colOff>
      <xdr:row>119</xdr:row>
      <xdr:rowOff>119742</xdr:rowOff>
    </xdr:from>
    <xdr:ext cx="6444343" cy="3842190"/>
    <xdr:pic>
      <xdr:nvPicPr>
        <xdr:cNvPr id="8" name="Imagen 7">
          <a:extLst>
            <a:ext uri="{FF2B5EF4-FFF2-40B4-BE49-F238E27FC236}">
              <a16:creationId xmlns:a16="http://schemas.microsoft.com/office/drawing/2014/main" id="{B8F2E0A0-09F8-EDF4-36C1-4ECCF925DFD1}"/>
            </a:ext>
          </a:extLst>
        </xdr:cNvPr>
        <xdr:cNvPicPr>
          <a:picLocks noChangeAspect="1"/>
        </xdr:cNvPicPr>
      </xdr:nvPicPr>
      <xdr:blipFill>
        <a:blip xmlns:r="http://schemas.openxmlformats.org/officeDocument/2006/relationships" r:embed="rId7"/>
        <a:stretch>
          <a:fillRect/>
        </a:stretch>
      </xdr:blipFill>
      <xdr:spPr>
        <a:xfrm>
          <a:off x="0" y="22789242"/>
          <a:ext cx="6444343" cy="3842190"/>
        </a:xfrm>
        <a:prstGeom prst="rect">
          <a:avLst/>
        </a:prstGeom>
      </xdr:spPr>
    </xdr:pic>
    <xdr:clientData/>
  </xdr:oneCellAnchor>
  <xdr:oneCellAnchor>
    <xdr:from>
      <xdr:col>8</xdr:col>
      <xdr:colOff>794656</xdr:colOff>
      <xdr:row>119</xdr:row>
      <xdr:rowOff>185056</xdr:rowOff>
    </xdr:from>
    <xdr:ext cx="5441497" cy="3819525"/>
    <xdr:pic>
      <xdr:nvPicPr>
        <xdr:cNvPr id="9" name="Imagen 8">
          <a:extLst>
            <a:ext uri="{FF2B5EF4-FFF2-40B4-BE49-F238E27FC236}">
              <a16:creationId xmlns:a16="http://schemas.microsoft.com/office/drawing/2014/main" id="{30F7EBE6-A0E8-662E-CA6E-A5E4C112A454}"/>
            </a:ext>
          </a:extLst>
        </xdr:cNvPr>
        <xdr:cNvPicPr>
          <a:picLocks noChangeAspect="1"/>
        </xdr:cNvPicPr>
      </xdr:nvPicPr>
      <xdr:blipFill>
        <a:blip xmlns:r="http://schemas.openxmlformats.org/officeDocument/2006/relationships" r:embed="rId8"/>
        <a:stretch>
          <a:fillRect/>
        </a:stretch>
      </xdr:blipFill>
      <xdr:spPr>
        <a:xfrm>
          <a:off x="6862081" y="22854556"/>
          <a:ext cx="5441497" cy="3819525"/>
        </a:xfrm>
        <a:prstGeom prst="rect">
          <a:avLst/>
        </a:prstGeom>
      </xdr:spPr>
    </xdr:pic>
    <xdr:clientData/>
  </xdr:oneCellAnchor>
  <xdr:oneCellAnchor>
    <xdr:from>
      <xdr:col>0</xdr:col>
      <xdr:colOff>0</xdr:colOff>
      <xdr:row>146</xdr:row>
      <xdr:rowOff>1</xdr:rowOff>
    </xdr:from>
    <xdr:ext cx="8262257" cy="5736771"/>
    <xdr:pic>
      <xdr:nvPicPr>
        <xdr:cNvPr id="10" name="Imagen 9">
          <a:extLst>
            <a:ext uri="{FF2B5EF4-FFF2-40B4-BE49-F238E27FC236}">
              <a16:creationId xmlns:a16="http://schemas.microsoft.com/office/drawing/2014/main" id="{A7005F5F-8954-B045-6B22-3630ACA2130A}"/>
            </a:ext>
          </a:extLst>
        </xdr:cNvPr>
        <xdr:cNvPicPr>
          <a:picLocks noChangeAspect="1"/>
        </xdr:cNvPicPr>
      </xdr:nvPicPr>
      <xdr:blipFill>
        <a:blip xmlns:r="http://schemas.openxmlformats.org/officeDocument/2006/relationships" r:embed="rId9"/>
        <a:stretch>
          <a:fillRect/>
        </a:stretch>
      </xdr:blipFill>
      <xdr:spPr>
        <a:xfrm>
          <a:off x="0" y="27813001"/>
          <a:ext cx="8262257" cy="5736771"/>
        </a:xfrm>
        <a:prstGeom prst="rect">
          <a:avLst/>
        </a:prstGeom>
      </xdr:spPr>
    </xdr:pic>
    <xdr:clientData/>
  </xdr:oneCellAnchor>
  <xdr:oneCellAnchor>
    <xdr:from>
      <xdr:col>0</xdr:col>
      <xdr:colOff>1</xdr:colOff>
      <xdr:row>183</xdr:row>
      <xdr:rowOff>163286</xdr:rowOff>
    </xdr:from>
    <xdr:ext cx="7239000" cy="4811485"/>
    <xdr:pic>
      <xdr:nvPicPr>
        <xdr:cNvPr id="11" name="Imagen 10">
          <a:extLst>
            <a:ext uri="{FF2B5EF4-FFF2-40B4-BE49-F238E27FC236}">
              <a16:creationId xmlns:a16="http://schemas.microsoft.com/office/drawing/2014/main" id="{02CD6B99-EAB8-A5FD-5B3A-EDAFD0C41F4D}"/>
            </a:ext>
          </a:extLst>
        </xdr:cNvPr>
        <xdr:cNvPicPr>
          <a:picLocks noChangeAspect="1"/>
        </xdr:cNvPicPr>
      </xdr:nvPicPr>
      <xdr:blipFill>
        <a:blip xmlns:r="http://schemas.openxmlformats.org/officeDocument/2006/relationships" r:embed="rId10"/>
        <a:stretch>
          <a:fillRect/>
        </a:stretch>
      </xdr:blipFill>
      <xdr:spPr>
        <a:xfrm>
          <a:off x="1" y="35024786"/>
          <a:ext cx="7239000" cy="4811485"/>
        </a:xfrm>
        <a:prstGeom prst="rect">
          <a:avLst/>
        </a:prstGeom>
      </xdr:spPr>
    </xdr:pic>
    <xdr:clientData/>
  </xdr:oneCellAnchor>
  <xdr:oneCellAnchor>
    <xdr:from>
      <xdr:col>9</xdr:col>
      <xdr:colOff>1447799</xdr:colOff>
      <xdr:row>184</xdr:row>
      <xdr:rowOff>0</xdr:rowOff>
    </xdr:from>
    <xdr:ext cx="6819900" cy="4773386"/>
    <xdr:pic>
      <xdr:nvPicPr>
        <xdr:cNvPr id="12" name="Imagen 11">
          <a:extLst>
            <a:ext uri="{FF2B5EF4-FFF2-40B4-BE49-F238E27FC236}">
              <a16:creationId xmlns:a16="http://schemas.microsoft.com/office/drawing/2014/main" id="{B20B0B3F-1524-C4C8-0118-836A1C521059}"/>
            </a:ext>
          </a:extLst>
        </xdr:cNvPr>
        <xdr:cNvPicPr>
          <a:picLocks noChangeAspect="1"/>
        </xdr:cNvPicPr>
      </xdr:nvPicPr>
      <xdr:blipFill>
        <a:blip xmlns:r="http://schemas.openxmlformats.org/officeDocument/2006/relationships" r:embed="rId11"/>
        <a:stretch>
          <a:fillRect/>
        </a:stretch>
      </xdr:blipFill>
      <xdr:spPr>
        <a:xfrm>
          <a:off x="7619999" y="35052000"/>
          <a:ext cx="6819900" cy="4773386"/>
        </a:xfrm>
        <a:prstGeom prst="rect">
          <a:avLst/>
        </a:prstGeom>
      </xdr:spPr>
    </xdr:pic>
    <xdr:clientData/>
  </xdr:oneCellAnchor>
  <xdr:oneCellAnchor>
    <xdr:from>
      <xdr:col>0</xdr:col>
      <xdr:colOff>1</xdr:colOff>
      <xdr:row>210</xdr:row>
      <xdr:rowOff>0</xdr:rowOff>
    </xdr:from>
    <xdr:ext cx="7249886" cy="3984171"/>
    <xdr:pic>
      <xdr:nvPicPr>
        <xdr:cNvPr id="13" name="Imagen 12">
          <a:extLst>
            <a:ext uri="{FF2B5EF4-FFF2-40B4-BE49-F238E27FC236}">
              <a16:creationId xmlns:a16="http://schemas.microsoft.com/office/drawing/2014/main" id="{1B46E948-3AAD-996E-132E-0BF6ABED0F83}"/>
            </a:ext>
          </a:extLst>
        </xdr:cNvPr>
        <xdr:cNvPicPr>
          <a:picLocks noChangeAspect="1"/>
        </xdr:cNvPicPr>
      </xdr:nvPicPr>
      <xdr:blipFill>
        <a:blip xmlns:r="http://schemas.openxmlformats.org/officeDocument/2006/relationships" r:embed="rId12"/>
        <a:stretch>
          <a:fillRect/>
        </a:stretch>
      </xdr:blipFill>
      <xdr:spPr>
        <a:xfrm>
          <a:off x="1" y="40005000"/>
          <a:ext cx="7249886" cy="3984171"/>
        </a:xfrm>
        <a:prstGeom prst="rect">
          <a:avLst/>
        </a:prstGeom>
      </xdr:spPr>
    </xdr:pic>
    <xdr:clientData/>
  </xdr:oneCellAnchor>
  <xdr:oneCellAnchor>
    <xdr:from>
      <xdr:col>10</xdr:col>
      <xdr:colOff>0</xdr:colOff>
      <xdr:row>211</xdr:row>
      <xdr:rowOff>1</xdr:rowOff>
    </xdr:from>
    <xdr:ext cx="7053942" cy="3771900"/>
    <xdr:pic>
      <xdr:nvPicPr>
        <xdr:cNvPr id="14" name="Imagen 13">
          <a:extLst>
            <a:ext uri="{FF2B5EF4-FFF2-40B4-BE49-F238E27FC236}">
              <a16:creationId xmlns:a16="http://schemas.microsoft.com/office/drawing/2014/main" id="{A558CA5B-5824-1441-691D-B4DBCC847805}"/>
            </a:ext>
          </a:extLst>
        </xdr:cNvPr>
        <xdr:cNvPicPr>
          <a:picLocks noChangeAspect="1"/>
        </xdr:cNvPicPr>
      </xdr:nvPicPr>
      <xdr:blipFill>
        <a:blip xmlns:r="http://schemas.openxmlformats.org/officeDocument/2006/relationships" r:embed="rId13"/>
        <a:stretch>
          <a:fillRect/>
        </a:stretch>
      </xdr:blipFill>
      <xdr:spPr>
        <a:xfrm>
          <a:off x="7620000" y="40195501"/>
          <a:ext cx="7053942" cy="3771900"/>
        </a:xfrm>
        <a:prstGeom prst="rect">
          <a:avLst/>
        </a:prstGeom>
      </xdr:spPr>
    </xdr:pic>
    <xdr:clientData/>
  </xdr:oneCellAnchor>
  <xdr:twoCellAnchor editAs="oneCell">
    <xdr:from>
      <xdr:col>0</xdr:col>
      <xdr:colOff>0</xdr:colOff>
      <xdr:row>242</xdr:row>
      <xdr:rowOff>0</xdr:rowOff>
    </xdr:from>
    <xdr:to>
      <xdr:col>4</xdr:col>
      <xdr:colOff>567055</xdr:colOff>
      <xdr:row>263</xdr:row>
      <xdr:rowOff>124460</xdr:rowOff>
    </xdr:to>
    <xdr:pic>
      <xdr:nvPicPr>
        <xdr:cNvPr id="15" name="Imagen 14" descr="C:\Users\hp\Pictures\IMG-20220504-WA0000.jpg"/>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0" y="46101000"/>
          <a:ext cx="3615055" cy="4124960"/>
        </a:xfrm>
        <a:prstGeom prst="rect">
          <a:avLst/>
        </a:prstGeom>
        <a:noFill/>
        <a:ln>
          <a:noFill/>
        </a:ln>
      </xdr:spPr>
    </xdr:pic>
    <xdr:clientData/>
  </xdr:twoCellAnchor>
  <xdr:twoCellAnchor editAs="oneCell">
    <xdr:from>
      <xdr:col>6</xdr:col>
      <xdr:colOff>0</xdr:colOff>
      <xdr:row>242</xdr:row>
      <xdr:rowOff>0</xdr:rowOff>
    </xdr:from>
    <xdr:to>
      <xdr:col>9</xdr:col>
      <xdr:colOff>1331595</xdr:colOff>
      <xdr:row>263</xdr:row>
      <xdr:rowOff>124460</xdr:rowOff>
    </xdr:to>
    <xdr:pic>
      <xdr:nvPicPr>
        <xdr:cNvPr id="17" name="Imagen 16" descr="C:\Users\hp\Pictures\IMG-20220504-WA0003.jpg"/>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572000" y="46101000"/>
          <a:ext cx="3617595" cy="4124960"/>
        </a:xfrm>
        <a:prstGeom prst="rect">
          <a:avLst/>
        </a:prstGeom>
        <a:noFill/>
        <a:ln>
          <a:noFill/>
        </a:ln>
      </xdr:spPr>
    </xdr:pic>
    <xdr:clientData/>
  </xdr:twoCellAnchor>
  <xdr:twoCellAnchor editAs="oneCell">
    <xdr:from>
      <xdr:col>0</xdr:col>
      <xdr:colOff>0</xdr:colOff>
      <xdr:row>267</xdr:row>
      <xdr:rowOff>0</xdr:rowOff>
    </xdr:from>
    <xdr:to>
      <xdr:col>4</xdr:col>
      <xdr:colOff>556260</xdr:colOff>
      <xdr:row>288</xdr:row>
      <xdr:rowOff>71755</xdr:rowOff>
    </xdr:to>
    <xdr:pic>
      <xdr:nvPicPr>
        <xdr:cNvPr id="18" name="Imagen 17" descr="C:\Users\hp\Pictures\IMG-20220504-WA0002.jpg"/>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0" y="50863500"/>
          <a:ext cx="3604260" cy="4072255"/>
        </a:xfrm>
        <a:prstGeom prst="rect">
          <a:avLst/>
        </a:prstGeom>
        <a:noFill/>
        <a:ln>
          <a:noFill/>
        </a:ln>
      </xdr:spPr>
    </xdr:pic>
    <xdr:clientData/>
  </xdr:twoCellAnchor>
  <xdr:twoCellAnchor editAs="oneCell">
    <xdr:from>
      <xdr:col>6</xdr:col>
      <xdr:colOff>0</xdr:colOff>
      <xdr:row>267</xdr:row>
      <xdr:rowOff>0</xdr:rowOff>
    </xdr:from>
    <xdr:to>
      <xdr:col>9</xdr:col>
      <xdr:colOff>1328420</xdr:colOff>
      <xdr:row>288</xdr:row>
      <xdr:rowOff>71755</xdr:rowOff>
    </xdr:to>
    <xdr:pic>
      <xdr:nvPicPr>
        <xdr:cNvPr id="19" name="Imagen 18" descr="C:\Users\hp\Pictures\IMG-20220504-WA0004.jpg"/>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572000" y="50863500"/>
          <a:ext cx="3614420" cy="4072255"/>
        </a:xfrm>
        <a:prstGeom prst="rect">
          <a:avLst/>
        </a:prstGeom>
        <a:noFill/>
        <a:ln>
          <a:noFill/>
        </a:ln>
      </xdr:spPr>
    </xdr:pic>
    <xdr:clientData/>
  </xdr:twoCellAnchor>
  <xdr:twoCellAnchor editAs="oneCell">
    <xdr:from>
      <xdr:col>0</xdr:col>
      <xdr:colOff>0</xdr:colOff>
      <xdr:row>291</xdr:row>
      <xdr:rowOff>0</xdr:rowOff>
    </xdr:from>
    <xdr:to>
      <xdr:col>4</xdr:col>
      <xdr:colOff>556260</xdr:colOff>
      <xdr:row>311</xdr:row>
      <xdr:rowOff>187325</xdr:rowOff>
    </xdr:to>
    <xdr:pic>
      <xdr:nvPicPr>
        <xdr:cNvPr id="20" name="Imagen 19" descr="C:\Users\hp\Pictures\IMG-20220504-WA0006.jpg"/>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0" y="55435500"/>
          <a:ext cx="3604260" cy="3997325"/>
        </a:xfrm>
        <a:prstGeom prst="rect">
          <a:avLst/>
        </a:prstGeom>
        <a:noFill/>
        <a:ln>
          <a:noFill/>
        </a:ln>
      </xdr:spPr>
    </xdr:pic>
    <xdr:clientData/>
  </xdr:twoCellAnchor>
  <xdr:twoCellAnchor editAs="oneCell">
    <xdr:from>
      <xdr:col>6</xdr:col>
      <xdr:colOff>0</xdr:colOff>
      <xdr:row>291</xdr:row>
      <xdr:rowOff>0</xdr:rowOff>
    </xdr:from>
    <xdr:to>
      <xdr:col>9</xdr:col>
      <xdr:colOff>1314450</xdr:colOff>
      <xdr:row>311</xdr:row>
      <xdr:rowOff>155575</xdr:rowOff>
    </xdr:to>
    <xdr:pic>
      <xdr:nvPicPr>
        <xdr:cNvPr id="21" name="Imagen 20" descr="C:\Users\hp\Pictures\IMG-20220504-WA0005.jpg"/>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572000" y="55435500"/>
          <a:ext cx="3600450" cy="3965575"/>
        </a:xfrm>
        <a:prstGeom prst="rect">
          <a:avLst/>
        </a:prstGeom>
        <a:noFill/>
        <a:ln>
          <a:noFill/>
        </a:ln>
      </xdr:spPr>
    </xdr:pic>
    <xdr:clientData/>
  </xdr:twoCellAnchor>
  <xdr:twoCellAnchor editAs="oneCell">
    <xdr:from>
      <xdr:col>0</xdr:col>
      <xdr:colOff>1</xdr:colOff>
      <xdr:row>316</xdr:row>
      <xdr:rowOff>1</xdr:rowOff>
    </xdr:from>
    <xdr:to>
      <xdr:col>9</xdr:col>
      <xdr:colOff>68037</xdr:colOff>
      <xdr:row>362</xdr:row>
      <xdr:rowOff>68036</xdr:rowOff>
    </xdr:to>
    <xdr:pic>
      <xdr:nvPicPr>
        <xdr:cNvPr id="22" name="Imagen 2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 y="60198001"/>
          <a:ext cx="6926036" cy="8831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366</xdr:row>
      <xdr:rowOff>0</xdr:rowOff>
    </xdr:from>
    <xdr:to>
      <xdr:col>9</xdr:col>
      <xdr:colOff>204107</xdr:colOff>
      <xdr:row>408</xdr:row>
      <xdr:rowOff>13607</xdr:rowOff>
    </xdr:to>
    <xdr:pic>
      <xdr:nvPicPr>
        <xdr:cNvPr id="23" name="Imagen 2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 y="69723000"/>
          <a:ext cx="7062106" cy="8014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411</xdr:row>
      <xdr:rowOff>3</xdr:rowOff>
    </xdr:from>
    <xdr:to>
      <xdr:col>8</xdr:col>
      <xdr:colOff>761213</xdr:colOff>
      <xdr:row>457</xdr:row>
      <xdr:rowOff>122465</xdr:rowOff>
    </xdr:to>
    <xdr:pic>
      <xdr:nvPicPr>
        <xdr:cNvPr id="24" name="Imagen 23"/>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 y="78295503"/>
          <a:ext cx="6857212" cy="8885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461</xdr:row>
      <xdr:rowOff>1</xdr:rowOff>
    </xdr:from>
    <xdr:to>
      <xdr:col>8</xdr:col>
      <xdr:colOff>693964</xdr:colOff>
      <xdr:row>507</xdr:row>
      <xdr:rowOff>35322</xdr:rowOff>
    </xdr:to>
    <xdr:pic>
      <xdr:nvPicPr>
        <xdr:cNvPr id="25" name="Imagen 24"/>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 y="87820501"/>
          <a:ext cx="6789963" cy="879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65"/>
  <sheetViews>
    <sheetView tabSelected="1" workbookViewId="0">
      <selection activeCell="A3" sqref="A3:S3"/>
    </sheetView>
  </sheetViews>
  <sheetFormatPr baseColWidth="10" defaultRowHeight="12.75" x14ac:dyDescent="0.2"/>
  <cols>
    <col min="1" max="1" width="22.42578125" customWidth="1"/>
    <col min="2" max="2" width="21.85546875" bestFit="1" customWidth="1"/>
    <col min="3" max="3" width="21.85546875" customWidth="1"/>
    <col min="4" max="15" width="4.7109375" customWidth="1"/>
    <col min="16" max="16" width="6.28515625" customWidth="1"/>
    <col min="17" max="17" width="8.42578125" customWidth="1"/>
    <col min="18" max="18" width="12.42578125" customWidth="1"/>
    <col min="19" max="19" width="13.140625" customWidth="1"/>
  </cols>
  <sheetData>
    <row r="1" spans="1:20" ht="15.75" x14ac:dyDescent="0.2">
      <c r="A1" s="26" t="s">
        <v>0</v>
      </c>
      <c r="B1" s="26"/>
      <c r="C1" s="26"/>
      <c r="D1" s="26"/>
      <c r="E1" s="26"/>
      <c r="F1" s="26"/>
      <c r="G1" s="26"/>
      <c r="H1" s="26"/>
      <c r="I1" s="26"/>
      <c r="J1" s="26"/>
      <c r="K1" s="26"/>
      <c r="L1" s="26"/>
      <c r="M1" s="26"/>
      <c r="N1" s="26"/>
      <c r="O1" s="26"/>
      <c r="P1" s="26"/>
      <c r="Q1" s="26"/>
      <c r="R1" s="26"/>
      <c r="S1" s="26"/>
    </row>
    <row r="2" spans="1:20" ht="15.75" x14ac:dyDescent="0.2">
      <c r="A2" s="26" t="s">
        <v>48</v>
      </c>
      <c r="B2" s="26"/>
      <c r="C2" s="26"/>
      <c r="D2" s="26"/>
      <c r="E2" s="26"/>
      <c r="F2" s="26"/>
      <c r="G2" s="26"/>
      <c r="H2" s="26"/>
      <c r="I2" s="26"/>
      <c r="J2" s="26"/>
      <c r="K2" s="26"/>
      <c r="L2" s="26"/>
      <c r="M2" s="26"/>
      <c r="N2" s="26"/>
      <c r="O2" s="26"/>
      <c r="P2" s="26"/>
      <c r="Q2" s="26"/>
      <c r="R2" s="26"/>
      <c r="S2" s="26"/>
    </row>
    <row r="3" spans="1:20" ht="15.75" x14ac:dyDescent="0.2">
      <c r="A3" s="26" t="s">
        <v>1</v>
      </c>
      <c r="B3" s="26"/>
      <c r="C3" s="26"/>
      <c r="D3" s="26"/>
      <c r="E3" s="26"/>
      <c r="F3" s="26"/>
      <c r="G3" s="26"/>
      <c r="H3" s="26"/>
      <c r="I3" s="26"/>
      <c r="J3" s="26"/>
      <c r="K3" s="26"/>
      <c r="L3" s="26"/>
      <c r="M3" s="26"/>
      <c r="N3" s="26"/>
      <c r="O3" s="26"/>
      <c r="P3" s="26"/>
      <c r="Q3" s="26"/>
      <c r="R3" s="26"/>
      <c r="S3" s="26"/>
    </row>
    <row r="4" spans="1:20" ht="31.5" customHeight="1" x14ac:dyDescent="0.3">
      <c r="A4" s="1"/>
      <c r="B4" s="2"/>
      <c r="C4" s="2"/>
      <c r="D4" s="2"/>
      <c r="E4" s="2"/>
      <c r="F4" s="2"/>
      <c r="G4" s="2"/>
      <c r="H4" s="2"/>
      <c r="I4" s="2"/>
      <c r="J4" s="2"/>
      <c r="K4" s="2"/>
      <c r="L4" s="2"/>
      <c r="M4" s="2"/>
      <c r="N4" s="2"/>
      <c r="O4" s="2"/>
      <c r="P4" s="2"/>
      <c r="Q4" s="2"/>
      <c r="R4" s="1"/>
      <c r="S4" s="2"/>
    </row>
    <row r="5" spans="1:20" ht="16.5" x14ac:dyDescent="0.3">
      <c r="A5" s="1" t="s">
        <v>87</v>
      </c>
      <c r="B5" s="3"/>
      <c r="C5" s="2"/>
      <c r="D5" s="2"/>
      <c r="E5" s="2"/>
      <c r="F5" s="2"/>
      <c r="G5" s="2"/>
      <c r="H5" s="2"/>
      <c r="I5" s="2"/>
      <c r="J5" s="2"/>
      <c r="K5" s="2"/>
      <c r="L5" s="2"/>
      <c r="M5" s="2"/>
      <c r="N5" s="2"/>
      <c r="O5" s="2"/>
      <c r="P5" s="1" t="s">
        <v>128</v>
      </c>
      <c r="Q5" s="2"/>
      <c r="R5" s="1"/>
      <c r="S5" s="2"/>
    </row>
    <row r="6" spans="1:20" ht="16.5" x14ac:dyDescent="0.3">
      <c r="A6" s="2"/>
      <c r="B6" s="2"/>
      <c r="C6" s="2"/>
      <c r="D6" s="2"/>
      <c r="E6" s="2"/>
      <c r="F6" s="2"/>
      <c r="G6" s="2"/>
      <c r="H6" s="2"/>
      <c r="I6" s="2"/>
      <c r="J6" s="2"/>
      <c r="K6" s="2"/>
      <c r="L6" s="2"/>
      <c r="M6" s="2"/>
      <c r="N6" s="2"/>
      <c r="O6" s="2"/>
      <c r="P6" s="2"/>
      <c r="Q6" s="2"/>
      <c r="R6" s="2"/>
      <c r="S6" s="2"/>
    </row>
    <row r="7" spans="1:20" ht="27.75" customHeight="1" x14ac:dyDescent="0.2">
      <c r="A7" s="27" t="s">
        <v>2</v>
      </c>
      <c r="B7" s="27" t="s">
        <v>3</v>
      </c>
      <c r="C7" s="27" t="s">
        <v>4</v>
      </c>
      <c r="D7" s="28" t="s">
        <v>5</v>
      </c>
      <c r="E7" s="28"/>
      <c r="F7" s="28"/>
      <c r="G7" s="28"/>
      <c r="H7" s="28"/>
      <c r="I7" s="28"/>
      <c r="J7" s="28"/>
      <c r="K7" s="28"/>
      <c r="L7" s="28"/>
      <c r="M7" s="28"/>
      <c r="N7" s="28"/>
      <c r="O7" s="28"/>
      <c r="P7" s="28"/>
      <c r="Q7" s="28" t="s">
        <v>6</v>
      </c>
      <c r="R7" s="28"/>
      <c r="S7" s="28"/>
    </row>
    <row r="8" spans="1:20" ht="51" x14ac:dyDescent="0.2">
      <c r="A8" s="27"/>
      <c r="B8" s="27"/>
      <c r="C8" s="27"/>
      <c r="D8" s="4" t="s">
        <v>7</v>
      </c>
      <c r="E8" s="4" t="s">
        <v>8</v>
      </c>
      <c r="F8" s="4" t="s">
        <v>9</v>
      </c>
      <c r="G8" s="4" t="s">
        <v>10</v>
      </c>
      <c r="H8" s="4" t="s">
        <v>11</v>
      </c>
      <c r="I8" s="4" t="s">
        <v>12</v>
      </c>
      <c r="J8" s="4" t="s">
        <v>13</v>
      </c>
      <c r="K8" s="4" t="s">
        <v>14</v>
      </c>
      <c r="L8" s="4" t="s">
        <v>15</v>
      </c>
      <c r="M8" s="4" t="s">
        <v>16</v>
      </c>
      <c r="N8" s="4" t="s">
        <v>17</v>
      </c>
      <c r="O8" s="4" t="s">
        <v>18</v>
      </c>
      <c r="P8" s="4" t="s">
        <v>19</v>
      </c>
      <c r="Q8" s="4" t="s">
        <v>20</v>
      </c>
      <c r="R8" s="4" t="s">
        <v>21</v>
      </c>
      <c r="S8" s="4" t="s">
        <v>22</v>
      </c>
    </row>
    <row r="9" spans="1:20" x14ac:dyDescent="0.2">
      <c r="A9" s="23" t="s">
        <v>23</v>
      </c>
      <c r="B9" s="24"/>
      <c r="C9" s="24"/>
      <c r="D9" s="24"/>
      <c r="E9" s="24"/>
      <c r="F9" s="24"/>
      <c r="G9" s="24"/>
      <c r="H9" s="24"/>
      <c r="I9" s="24"/>
      <c r="J9" s="24"/>
      <c r="K9" s="24"/>
      <c r="L9" s="24"/>
      <c r="M9" s="24"/>
      <c r="N9" s="24"/>
      <c r="O9" s="24"/>
      <c r="P9" s="24"/>
      <c r="Q9" s="24"/>
      <c r="R9" s="24"/>
      <c r="S9" s="25"/>
      <c r="T9" s="5"/>
    </row>
    <row r="10" spans="1:20" ht="49.5" x14ac:dyDescent="0.2">
      <c r="A10" s="6" t="s">
        <v>24</v>
      </c>
      <c r="B10" s="7" t="s">
        <v>25</v>
      </c>
      <c r="C10" s="7" t="s">
        <v>50</v>
      </c>
      <c r="D10" s="8">
        <v>10</v>
      </c>
      <c r="E10" s="8">
        <v>10</v>
      </c>
      <c r="F10" s="8">
        <v>10</v>
      </c>
      <c r="G10" s="8">
        <v>10</v>
      </c>
      <c r="H10" s="8">
        <v>10</v>
      </c>
      <c r="I10" s="8">
        <v>10</v>
      </c>
      <c r="J10" s="8">
        <v>10</v>
      </c>
      <c r="K10" s="8">
        <v>9</v>
      </c>
      <c r="L10" s="8">
        <v>9</v>
      </c>
      <c r="M10" s="8">
        <v>9</v>
      </c>
      <c r="N10" s="8">
        <v>10</v>
      </c>
      <c r="O10" s="8">
        <v>9</v>
      </c>
      <c r="P10" s="8">
        <f>SUM(D10:O10)</f>
        <v>116</v>
      </c>
      <c r="Q10" s="8">
        <v>120</v>
      </c>
      <c r="R10" s="8">
        <f>P10-Q10</f>
        <v>-4</v>
      </c>
      <c r="S10" s="9">
        <f>P10/Q10</f>
        <v>0.96666666666666667</v>
      </c>
    </row>
    <row r="11" spans="1:20" ht="33" x14ac:dyDescent="0.2">
      <c r="A11" s="6" t="s">
        <v>52</v>
      </c>
      <c r="B11" s="6" t="s">
        <v>49</v>
      </c>
      <c r="C11" s="6" t="s">
        <v>51</v>
      </c>
      <c r="D11" s="8">
        <v>10</v>
      </c>
      <c r="E11" s="8">
        <v>10</v>
      </c>
      <c r="F11" s="8">
        <v>10</v>
      </c>
      <c r="G11" s="8">
        <v>10</v>
      </c>
      <c r="H11" s="8">
        <v>10</v>
      </c>
      <c r="I11" s="8">
        <v>10</v>
      </c>
      <c r="J11" s="8">
        <v>10</v>
      </c>
      <c r="K11" s="8">
        <v>10</v>
      </c>
      <c r="L11" s="8">
        <v>9</v>
      </c>
      <c r="M11" s="8">
        <v>9</v>
      </c>
      <c r="N11" s="8">
        <v>9</v>
      </c>
      <c r="O11" s="8">
        <v>10</v>
      </c>
      <c r="P11" s="8">
        <f t="shared" ref="P11:P12" si="0">SUM(D11:O11)</f>
        <v>117</v>
      </c>
      <c r="Q11" s="8">
        <v>120</v>
      </c>
      <c r="R11" s="8">
        <f>P11-Q11</f>
        <v>-3</v>
      </c>
      <c r="S11" s="9">
        <f t="shared" ref="S11:S12" si="1">P11/Q11</f>
        <v>0.97499999999999998</v>
      </c>
    </row>
    <row r="12" spans="1:20" ht="49.5" x14ac:dyDescent="0.2">
      <c r="A12" s="6" t="s">
        <v>53</v>
      </c>
      <c r="B12" s="6" t="s">
        <v>54</v>
      </c>
      <c r="C12" s="6" t="s">
        <v>55</v>
      </c>
      <c r="D12" s="8">
        <v>10</v>
      </c>
      <c r="E12" s="8">
        <v>10</v>
      </c>
      <c r="F12" s="8">
        <v>10</v>
      </c>
      <c r="G12" s="8">
        <v>10</v>
      </c>
      <c r="H12" s="8">
        <v>10</v>
      </c>
      <c r="I12" s="8">
        <v>10</v>
      </c>
      <c r="J12" s="8">
        <v>9</v>
      </c>
      <c r="K12" s="8">
        <v>10</v>
      </c>
      <c r="L12" s="8">
        <v>10</v>
      </c>
      <c r="M12" s="8">
        <v>9</v>
      </c>
      <c r="N12" s="8">
        <v>10</v>
      </c>
      <c r="O12" s="8">
        <v>10</v>
      </c>
      <c r="P12" s="8">
        <f t="shared" si="0"/>
        <v>118</v>
      </c>
      <c r="Q12" s="8">
        <v>120</v>
      </c>
      <c r="R12" s="8">
        <f>P12-Q12</f>
        <v>-2</v>
      </c>
      <c r="S12" s="9">
        <f t="shared" si="1"/>
        <v>0.98333333333333328</v>
      </c>
    </row>
    <row r="13" spans="1:20" x14ac:dyDescent="0.2">
      <c r="A13" s="23" t="s">
        <v>26</v>
      </c>
      <c r="B13" s="24"/>
      <c r="C13" s="24"/>
      <c r="D13" s="24"/>
      <c r="E13" s="24"/>
      <c r="F13" s="24"/>
      <c r="G13" s="24"/>
      <c r="H13" s="24"/>
      <c r="I13" s="24"/>
      <c r="J13" s="24"/>
      <c r="K13" s="24"/>
      <c r="L13" s="24"/>
      <c r="M13" s="24"/>
      <c r="N13" s="24"/>
      <c r="O13" s="24"/>
      <c r="P13" s="24"/>
      <c r="Q13" s="24"/>
      <c r="R13" s="24"/>
      <c r="S13" s="25"/>
    </row>
    <row r="14" spans="1:20" ht="33" x14ac:dyDescent="0.2">
      <c r="A14" s="10" t="s">
        <v>58</v>
      </c>
      <c r="B14" s="10" t="s">
        <v>57</v>
      </c>
      <c r="C14" s="7" t="s">
        <v>55</v>
      </c>
      <c r="D14" s="8">
        <v>10</v>
      </c>
      <c r="E14" s="8">
        <v>10</v>
      </c>
      <c r="F14" s="8">
        <v>10</v>
      </c>
      <c r="G14" s="8">
        <v>10</v>
      </c>
      <c r="H14" s="8">
        <v>10</v>
      </c>
      <c r="I14" s="8">
        <v>10</v>
      </c>
      <c r="J14" s="8">
        <v>10</v>
      </c>
      <c r="K14" s="8">
        <v>10</v>
      </c>
      <c r="L14" s="8">
        <v>10</v>
      </c>
      <c r="M14" s="8">
        <v>10</v>
      </c>
      <c r="N14" s="8">
        <v>10</v>
      </c>
      <c r="O14" s="8">
        <v>10</v>
      </c>
      <c r="P14" s="8">
        <f>SUM(D14:O14)</f>
        <v>120</v>
      </c>
      <c r="Q14" s="8">
        <v>120</v>
      </c>
      <c r="R14" s="8">
        <f>P14-Q14</f>
        <v>0</v>
      </c>
      <c r="S14" s="9">
        <f t="shared" ref="S14:S16" si="2">P14/Q14</f>
        <v>1</v>
      </c>
    </row>
    <row r="15" spans="1:20" ht="33" x14ac:dyDescent="0.2">
      <c r="A15" s="10" t="s">
        <v>56</v>
      </c>
      <c r="B15" s="10" t="s">
        <v>57</v>
      </c>
      <c r="C15" s="7" t="s">
        <v>50</v>
      </c>
      <c r="D15" s="8">
        <v>10</v>
      </c>
      <c r="E15" s="8">
        <v>10</v>
      </c>
      <c r="F15" s="8">
        <v>10</v>
      </c>
      <c r="G15" s="8">
        <v>10</v>
      </c>
      <c r="H15" s="8">
        <v>10</v>
      </c>
      <c r="I15" s="8">
        <v>10</v>
      </c>
      <c r="J15" s="8">
        <v>9</v>
      </c>
      <c r="K15" s="8">
        <v>9</v>
      </c>
      <c r="L15" s="8">
        <v>9</v>
      </c>
      <c r="M15" s="8">
        <v>9</v>
      </c>
      <c r="N15" s="8">
        <v>10</v>
      </c>
      <c r="O15" s="8">
        <v>10</v>
      </c>
      <c r="P15" s="8">
        <f t="shared" ref="P15:P16" si="3">SUM(D15:O15)</f>
        <v>116</v>
      </c>
      <c r="Q15" s="8">
        <v>120</v>
      </c>
      <c r="R15" s="8">
        <f>P15-Q15</f>
        <v>-4</v>
      </c>
      <c r="S15" s="9">
        <f t="shared" si="2"/>
        <v>0.96666666666666667</v>
      </c>
    </row>
    <row r="16" spans="1:20" ht="33" x14ac:dyDescent="0.2">
      <c r="A16" s="10" t="s">
        <v>59</v>
      </c>
      <c r="B16" s="10" t="s">
        <v>57</v>
      </c>
      <c r="C16" s="7" t="s">
        <v>50</v>
      </c>
      <c r="D16" s="8">
        <v>10</v>
      </c>
      <c r="E16" s="8">
        <v>10</v>
      </c>
      <c r="F16" s="8">
        <v>10</v>
      </c>
      <c r="G16" s="8">
        <v>10</v>
      </c>
      <c r="H16" s="8">
        <v>10</v>
      </c>
      <c r="I16" s="8">
        <v>10</v>
      </c>
      <c r="J16" s="8">
        <v>10</v>
      </c>
      <c r="K16" s="8">
        <v>9</v>
      </c>
      <c r="L16" s="8">
        <v>9</v>
      </c>
      <c r="M16" s="8">
        <v>10</v>
      </c>
      <c r="N16" s="8">
        <v>9</v>
      </c>
      <c r="O16" s="8">
        <v>9</v>
      </c>
      <c r="P16" s="8">
        <f t="shared" si="3"/>
        <v>116</v>
      </c>
      <c r="Q16" s="8">
        <v>120</v>
      </c>
      <c r="R16" s="8">
        <f>P16-Q16</f>
        <v>-4</v>
      </c>
      <c r="S16" s="9">
        <f t="shared" si="2"/>
        <v>0.96666666666666667</v>
      </c>
    </row>
    <row r="17" spans="1:19" x14ac:dyDescent="0.2">
      <c r="A17" s="23" t="s">
        <v>27</v>
      </c>
      <c r="B17" s="24"/>
      <c r="C17" s="24"/>
      <c r="D17" s="24"/>
      <c r="E17" s="24"/>
      <c r="F17" s="24"/>
      <c r="G17" s="24"/>
      <c r="H17" s="24"/>
      <c r="I17" s="24"/>
      <c r="J17" s="24"/>
      <c r="K17" s="24"/>
      <c r="L17" s="24"/>
      <c r="M17" s="24"/>
      <c r="N17" s="24"/>
      <c r="O17" s="24"/>
      <c r="P17" s="24"/>
      <c r="Q17" s="24"/>
      <c r="R17" s="24"/>
      <c r="S17" s="25"/>
    </row>
    <row r="18" spans="1:19" ht="49.5" x14ac:dyDescent="0.2">
      <c r="A18" s="10" t="s">
        <v>60</v>
      </c>
      <c r="B18" s="10" t="s">
        <v>63</v>
      </c>
      <c r="C18" s="7" t="s">
        <v>55</v>
      </c>
      <c r="D18" s="8">
        <v>10</v>
      </c>
      <c r="E18" s="8">
        <v>10</v>
      </c>
      <c r="F18" s="8">
        <v>10</v>
      </c>
      <c r="G18" s="8">
        <v>10</v>
      </c>
      <c r="H18" s="8">
        <v>10</v>
      </c>
      <c r="I18" s="8">
        <v>10</v>
      </c>
      <c r="J18" s="8">
        <v>9</v>
      </c>
      <c r="K18" s="8">
        <v>9</v>
      </c>
      <c r="L18" s="8">
        <v>9</v>
      </c>
      <c r="M18" s="8">
        <v>10</v>
      </c>
      <c r="N18" s="8">
        <v>9</v>
      </c>
      <c r="O18" s="8">
        <v>9</v>
      </c>
      <c r="P18" s="8">
        <f>SUM(D18:O18)</f>
        <v>115</v>
      </c>
      <c r="Q18" s="8">
        <v>120</v>
      </c>
      <c r="R18" s="8">
        <f>P18-Q18</f>
        <v>-5</v>
      </c>
      <c r="S18" s="9">
        <f t="shared" ref="S18:S21" si="4">P18/Q18</f>
        <v>0.95833333333333337</v>
      </c>
    </row>
    <row r="19" spans="1:19" ht="49.5" x14ac:dyDescent="0.2">
      <c r="A19" s="10" t="s">
        <v>66</v>
      </c>
      <c r="B19" s="10" t="s">
        <v>67</v>
      </c>
      <c r="C19" s="7" t="s">
        <v>55</v>
      </c>
      <c r="D19" s="8">
        <v>10</v>
      </c>
      <c r="E19" s="8">
        <v>10</v>
      </c>
      <c r="F19" s="8">
        <v>10</v>
      </c>
      <c r="G19" s="8">
        <v>10</v>
      </c>
      <c r="H19" s="8">
        <v>10</v>
      </c>
      <c r="I19" s="8">
        <v>10</v>
      </c>
      <c r="J19" s="8">
        <v>9</v>
      </c>
      <c r="K19" s="8">
        <v>9</v>
      </c>
      <c r="L19" s="8">
        <v>10</v>
      </c>
      <c r="M19" s="8">
        <v>9</v>
      </c>
      <c r="N19" s="8">
        <v>9</v>
      </c>
      <c r="O19" s="8">
        <v>9</v>
      </c>
      <c r="P19" s="8">
        <f>SUM(D19:O19)</f>
        <v>115</v>
      </c>
      <c r="Q19" s="8">
        <v>120</v>
      </c>
      <c r="R19" s="8">
        <f>P19-Q19</f>
        <v>-5</v>
      </c>
      <c r="S19" s="9">
        <f t="shared" si="4"/>
        <v>0.95833333333333337</v>
      </c>
    </row>
    <row r="20" spans="1:19" ht="33" x14ac:dyDescent="0.2">
      <c r="A20" s="10" t="s">
        <v>61</v>
      </c>
      <c r="B20" s="10" t="s">
        <v>64</v>
      </c>
      <c r="C20" s="7" t="s">
        <v>68</v>
      </c>
      <c r="D20" s="8">
        <v>10</v>
      </c>
      <c r="E20" s="8">
        <v>10</v>
      </c>
      <c r="F20" s="8">
        <v>10</v>
      </c>
      <c r="G20" s="8">
        <v>10</v>
      </c>
      <c r="H20" s="8">
        <v>10</v>
      </c>
      <c r="I20" s="8">
        <v>10</v>
      </c>
      <c r="J20" s="8">
        <v>9</v>
      </c>
      <c r="K20" s="8">
        <v>9</v>
      </c>
      <c r="L20" s="8">
        <v>10</v>
      </c>
      <c r="M20" s="8">
        <v>9</v>
      </c>
      <c r="N20" s="8">
        <v>9</v>
      </c>
      <c r="O20" s="8">
        <v>10</v>
      </c>
      <c r="P20" s="8">
        <f t="shared" ref="P20:P21" si="5">SUM(D20:O20)</f>
        <v>116</v>
      </c>
      <c r="Q20" s="8">
        <v>120</v>
      </c>
      <c r="R20" s="8">
        <f>P20-Q20</f>
        <v>-4</v>
      </c>
      <c r="S20" s="9">
        <f t="shared" si="4"/>
        <v>0.96666666666666667</v>
      </c>
    </row>
    <row r="21" spans="1:19" ht="33" x14ac:dyDescent="0.2">
      <c r="A21" s="10" t="s">
        <v>62</v>
      </c>
      <c r="B21" s="10" t="s">
        <v>65</v>
      </c>
      <c r="C21" s="7" t="s">
        <v>69</v>
      </c>
      <c r="D21" s="8">
        <v>10</v>
      </c>
      <c r="E21" s="8">
        <v>10</v>
      </c>
      <c r="F21" s="8">
        <v>10</v>
      </c>
      <c r="G21" s="8">
        <v>10</v>
      </c>
      <c r="H21" s="8">
        <v>10</v>
      </c>
      <c r="I21" s="8">
        <v>10</v>
      </c>
      <c r="J21" s="8">
        <v>9</v>
      </c>
      <c r="K21" s="8">
        <v>10</v>
      </c>
      <c r="L21" s="8">
        <v>9</v>
      </c>
      <c r="M21" s="8">
        <v>10</v>
      </c>
      <c r="N21" s="8">
        <v>10</v>
      </c>
      <c r="O21" s="8">
        <v>10</v>
      </c>
      <c r="P21" s="8">
        <f t="shared" si="5"/>
        <v>118</v>
      </c>
      <c r="Q21" s="8">
        <v>120</v>
      </c>
      <c r="R21" s="8">
        <f>P21-Q21</f>
        <v>-2</v>
      </c>
      <c r="S21" s="9">
        <f t="shared" si="4"/>
        <v>0.98333333333333328</v>
      </c>
    </row>
    <row r="22" spans="1:19" ht="17.25" customHeight="1" x14ac:dyDescent="0.2">
      <c r="A22" s="23" t="s">
        <v>28</v>
      </c>
      <c r="B22" s="24"/>
      <c r="C22" s="24"/>
      <c r="D22" s="24"/>
      <c r="E22" s="24"/>
      <c r="F22" s="24"/>
      <c r="G22" s="24"/>
      <c r="H22" s="24"/>
      <c r="I22" s="24"/>
      <c r="J22" s="24"/>
      <c r="K22" s="24"/>
      <c r="L22" s="24"/>
      <c r="M22" s="24"/>
      <c r="N22" s="24"/>
      <c r="O22" s="24"/>
      <c r="P22" s="24"/>
      <c r="Q22" s="24"/>
      <c r="R22" s="24"/>
      <c r="S22" s="25"/>
    </row>
    <row r="23" spans="1:19" ht="33" x14ac:dyDescent="0.2">
      <c r="A23" s="10" t="s">
        <v>70</v>
      </c>
      <c r="B23" s="10" t="s">
        <v>71</v>
      </c>
      <c r="C23" s="7" t="s">
        <v>72</v>
      </c>
      <c r="D23" s="8">
        <v>10</v>
      </c>
      <c r="E23" s="8">
        <v>10</v>
      </c>
      <c r="F23" s="8">
        <v>10</v>
      </c>
      <c r="G23" s="8">
        <v>10</v>
      </c>
      <c r="H23" s="8">
        <v>10</v>
      </c>
      <c r="I23" s="8">
        <v>10</v>
      </c>
      <c r="J23" s="8">
        <v>10</v>
      </c>
      <c r="K23" s="8">
        <v>10</v>
      </c>
      <c r="L23" s="8">
        <v>10</v>
      </c>
      <c r="M23" s="8">
        <v>9</v>
      </c>
      <c r="N23" s="8">
        <v>9</v>
      </c>
      <c r="O23" s="8">
        <v>9</v>
      </c>
      <c r="P23" s="8">
        <f>SUM(D23:O23)</f>
        <v>117</v>
      </c>
      <c r="Q23" s="8">
        <v>120</v>
      </c>
      <c r="R23" s="8">
        <f>P23-Q23</f>
        <v>-3</v>
      </c>
      <c r="S23" s="9">
        <f t="shared" ref="S23:S25" si="6">P23/Q23</f>
        <v>0.97499999999999998</v>
      </c>
    </row>
    <row r="24" spans="1:19" ht="33" x14ac:dyDescent="0.2">
      <c r="A24" s="10" t="s">
        <v>73</v>
      </c>
      <c r="B24" s="10" t="s">
        <v>74</v>
      </c>
      <c r="C24" s="7" t="s">
        <v>75</v>
      </c>
      <c r="D24" s="8">
        <v>10</v>
      </c>
      <c r="E24" s="8">
        <v>10</v>
      </c>
      <c r="F24" s="8">
        <v>10</v>
      </c>
      <c r="G24" s="8">
        <v>10</v>
      </c>
      <c r="H24" s="8">
        <v>10</v>
      </c>
      <c r="I24" s="8">
        <v>10</v>
      </c>
      <c r="J24" s="8">
        <v>10</v>
      </c>
      <c r="K24" s="8">
        <v>10</v>
      </c>
      <c r="L24" s="8">
        <v>10</v>
      </c>
      <c r="M24" s="8">
        <v>10</v>
      </c>
      <c r="N24" s="8">
        <v>10</v>
      </c>
      <c r="O24" s="8">
        <v>10</v>
      </c>
      <c r="P24" s="8">
        <f t="shared" ref="P24:P25" si="7">SUM(D24:O24)</f>
        <v>120</v>
      </c>
      <c r="Q24" s="8">
        <v>120</v>
      </c>
      <c r="R24" s="8">
        <f>P24-Q24</f>
        <v>0</v>
      </c>
      <c r="S24" s="9">
        <f t="shared" si="6"/>
        <v>1</v>
      </c>
    </row>
    <row r="25" spans="1:19" ht="16.5" x14ac:dyDescent="0.2">
      <c r="A25" s="10"/>
      <c r="B25" s="10"/>
      <c r="C25" s="7"/>
      <c r="D25" s="8"/>
      <c r="E25" s="8"/>
      <c r="F25" s="8"/>
      <c r="G25" s="8"/>
      <c r="H25" s="8"/>
      <c r="I25" s="8"/>
      <c r="J25" s="8"/>
      <c r="K25" s="8"/>
      <c r="L25" s="8"/>
      <c r="M25" s="8"/>
      <c r="N25" s="8"/>
      <c r="O25" s="8"/>
      <c r="P25" s="8">
        <f t="shared" si="7"/>
        <v>0</v>
      </c>
      <c r="Q25" s="8">
        <v>120</v>
      </c>
      <c r="R25" s="8">
        <f>P25-Q25</f>
        <v>-120</v>
      </c>
      <c r="S25" s="9">
        <f t="shared" si="6"/>
        <v>0</v>
      </c>
    </row>
    <row r="26" spans="1:19" x14ac:dyDescent="0.2">
      <c r="A26" s="23" t="s">
        <v>29</v>
      </c>
      <c r="B26" s="24"/>
      <c r="C26" s="24"/>
      <c r="D26" s="24"/>
      <c r="E26" s="24"/>
      <c r="F26" s="24"/>
      <c r="G26" s="24"/>
      <c r="H26" s="24"/>
      <c r="I26" s="24"/>
      <c r="J26" s="24"/>
      <c r="K26" s="24"/>
      <c r="L26" s="24"/>
      <c r="M26" s="24"/>
      <c r="N26" s="24"/>
      <c r="O26" s="24"/>
      <c r="P26" s="24"/>
      <c r="Q26" s="24"/>
      <c r="R26" s="24"/>
      <c r="S26" s="25"/>
    </row>
    <row r="27" spans="1:19" ht="33" x14ac:dyDescent="0.2">
      <c r="A27" s="10" t="s">
        <v>76</v>
      </c>
      <c r="B27" s="10" t="s">
        <v>78</v>
      </c>
      <c r="C27" s="7" t="s">
        <v>72</v>
      </c>
      <c r="D27" s="8">
        <v>10</v>
      </c>
      <c r="E27" s="8">
        <v>10</v>
      </c>
      <c r="F27" s="8">
        <v>10</v>
      </c>
      <c r="G27" s="8">
        <v>10</v>
      </c>
      <c r="H27" s="8">
        <v>10</v>
      </c>
      <c r="I27" s="8">
        <v>10</v>
      </c>
      <c r="J27" s="8">
        <v>10</v>
      </c>
      <c r="K27" s="8">
        <v>10</v>
      </c>
      <c r="L27" s="8">
        <v>10</v>
      </c>
      <c r="M27" s="8">
        <v>10</v>
      </c>
      <c r="N27" s="8">
        <v>10</v>
      </c>
      <c r="O27" s="8">
        <v>10</v>
      </c>
      <c r="P27" s="8">
        <f>SUM(D27:O27)</f>
        <v>120</v>
      </c>
      <c r="Q27" s="8">
        <v>120</v>
      </c>
      <c r="R27" s="8">
        <f>P27-Q27</f>
        <v>0</v>
      </c>
      <c r="S27" s="9">
        <f t="shared" ref="S27:S29" si="8">P27/Q27</f>
        <v>1</v>
      </c>
    </row>
    <row r="28" spans="1:19" ht="33" x14ac:dyDescent="0.2">
      <c r="A28" s="10" t="s">
        <v>77</v>
      </c>
      <c r="B28" s="10" t="s">
        <v>79</v>
      </c>
      <c r="C28" s="7" t="s">
        <v>80</v>
      </c>
      <c r="D28" s="8">
        <v>10</v>
      </c>
      <c r="E28" s="8">
        <v>10</v>
      </c>
      <c r="F28" s="8">
        <v>10</v>
      </c>
      <c r="G28" s="8">
        <v>10</v>
      </c>
      <c r="H28" s="8">
        <v>10</v>
      </c>
      <c r="I28" s="8">
        <v>10</v>
      </c>
      <c r="J28" s="8">
        <v>10</v>
      </c>
      <c r="K28" s="8">
        <v>10</v>
      </c>
      <c r="L28" s="8">
        <v>10</v>
      </c>
      <c r="M28" s="8">
        <v>10</v>
      </c>
      <c r="N28" s="8">
        <v>10</v>
      </c>
      <c r="O28" s="8">
        <v>10</v>
      </c>
      <c r="P28" s="8">
        <f t="shared" ref="P28:P29" si="9">SUM(D28:O28)</f>
        <v>120</v>
      </c>
      <c r="Q28" s="8">
        <v>120</v>
      </c>
      <c r="R28" s="8">
        <f t="shared" ref="R28:R29" si="10">P28-Q28</f>
        <v>0</v>
      </c>
      <c r="S28" s="9">
        <f t="shared" si="8"/>
        <v>1</v>
      </c>
    </row>
    <row r="29" spans="1:19" ht="49.5" x14ac:dyDescent="0.2">
      <c r="A29" s="10" t="s">
        <v>81</v>
      </c>
      <c r="B29" s="10" t="s">
        <v>82</v>
      </c>
      <c r="C29" s="7" t="s">
        <v>83</v>
      </c>
      <c r="D29" s="8">
        <v>10</v>
      </c>
      <c r="E29" s="8">
        <v>10</v>
      </c>
      <c r="F29" s="8">
        <v>10</v>
      </c>
      <c r="G29" s="8">
        <v>10</v>
      </c>
      <c r="H29" s="8">
        <v>10</v>
      </c>
      <c r="I29" s="8">
        <v>10</v>
      </c>
      <c r="J29" s="8">
        <v>9</v>
      </c>
      <c r="K29" s="8">
        <v>10</v>
      </c>
      <c r="L29" s="8">
        <v>9</v>
      </c>
      <c r="M29" s="8">
        <v>10</v>
      </c>
      <c r="N29" s="8">
        <v>9</v>
      </c>
      <c r="O29" s="8">
        <v>9</v>
      </c>
      <c r="P29" s="8">
        <f t="shared" si="9"/>
        <v>116</v>
      </c>
      <c r="Q29" s="8">
        <v>120</v>
      </c>
      <c r="R29" s="8">
        <f t="shared" si="10"/>
        <v>-4</v>
      </c>
      <c r="S29" s="9">
        <f t="shared" si="8"/>
        <v>0.96666666666666667</v>
      </c>
    </row>
    <row r="30" spans="1:19" ht="16.5" customHeight="1" x14ac:dyDescent="0.2">
      <c r="A30" s="23" t="s">
        <v>30</v>
      </c>
      <c r="B30" s="24"/>
      <c r="C30" s="24"/>
      <c r="D30" s="24"/>
      <c r="E30" s="24"/>
      <c r="F30" s="24"/>
      <c r="G30" s="24"/>
      <c r="H30" s="24"/>
      <c r="I30" s="24"/>
      <c r="J30" s="24"/>
      <c r="K30" s="24"/>
      <c r="L30" s="24"/>
      <c r="M30" s="24"/>
      <c r="N30" s="24"/>
      <c r="O30" s="24"/>
      <c r="P30" s="24"/>
      <c r="Q30" s="24"/>
      <c r="R30" s="24"/>
      <c r="S30" s="25"/>
    </row>
    <row r="31" spans="1:19" ht="49.5" x14ac:dyDescent="0.2">
      <c r="A31" s="10" t="s">
        <v>84</v>
      </c>
      <c r="B31" s="10" t="s">
        <v>85</v>
      </c>
      <c r="C31" s="7" t="s">
        <v>86</v>
      </c>
      <c r="D31" s="8">
        <v>10</v>
      </c>
      <c r="E31" s="8">
        <v>10</v>
      </c>
      <c r="F31" s="8">
        <v>10</v>
      </c>
      <c r="G31" s="8">
        <v>10</v>
      </c>
      <c r="H31" s="8">
        <v>10</v>
      </c>
      <c r="I31" s="8">
        <v>10</v>
      </c>
      <c r="J31" s="8">
        <v>10</v>
      </c>
      <c r="K31" s="8">
        <v>9</v>
      </c>
      <c r="L31" s="8">
        <v>10</v>
      </c>
      <c r="M31" s="8">
        <v>9</v>
      </c>
      <c r="N31" s="8">
        <v>10</v>
      </c>
      <c r="O31" s="8">
        <v>9</v>
      </c>
      <c r="P31" s="8">
        <f>SUM(D31:O31)</f>
        <v>117</v>
      </c>
      <c r="Q31" s="8">
        <v>120</v>
      </c>
      <c r="R31" s="11">
        <f t="shared" ref="R31:R34" si="11">P31-Q31</f>
        <v>-3</v>
      </c>
      <c r="S31" s="9">
        <f t="shared" ref="S31:S33" si="12">P31/Q31</f>
        <v>0.97499999999999998</v>
      </c>
    </row>
    <row r="32" spans="1:19" ht="16.5" x14ac:dyDescent="0.2">
      <c r="A32" s="10"/>
      <c r="B32" s="10"/>
      <c r="C32" s="7"/>
      <c r="D32" s="8"/>
      <c r="E32" s="8"/>
      <c r="F32" s="8"/>
      <c r="G32" s="8"/>
      <c r="H32" s="8"/>
      <c r="I32" s="8"/>
      <c r="J32" s="8"/>
      <c r="K32" s="8"/>
      <c r="L32" s="8"/>
      <c r="M32" s="8"/>
      <c r="N32" s="8"/>
      <c r="O32" s="8"/>
      <c r="P32" s="8">
        <f t="shared" ref="P32:P33" si="13">SUM(D32:O32)</f>
        <v>0</v>
      </c>
      <c r="Q32" s="8">
        <v>120</v>
      </c>
      <c r="R32" s="11">
        <f t="shared" si="11"/>
        <v>-120</v>
      </c>
      <c r="S32" s="9">
        <f t="shared" si="12"/>
        <v>0</v>
      </c>
    </row>
    <row r="33" spans="1:19" ht="16.5" x14ac:dyDescent="0.2">
      <c r="A33" s="10"/>
      <c r="B33" s="10"/>
      <c r="C33" s="7"/>
      <c r="D33" s="8"/>
      <c r="E33" s="8"/>
      <c r="F33" s="8"/>
      <c r="G33" s="8"/>
      <c r="H33" s="8"/>
      <c r="I33" s="8"/>
      <c r="J33" s="8"/>
      <c r="K33" s="8"/>
      <c r="L33" s="8"/>
      <c r="M33" s="8"/>
      <c r="N33" s="8"/>
      <c r="O33" s="8"/>
      <c r="P33" s="8">
        <f t="shared" si="13"/>
        <v>0</v>
      </c>
      <c r="Q33" s="8">
        <v>120</v>
      </c>
      <c r="R33" s="11">
        <f t="shared" si="11"/>
        <v>-120</v>
      </c>
      <c r="S33" s="9">
        <f t="shared" si="12"/>
        <v>0</v>
      </c>
    </row>
    <row r="34" spans="1:19" ht="16.5" x14ac:dyDescent="0.2">
      <c r="A34" s="30" t="s">
        <v>31</v>
      </c>
      <c r="B34" s="30"/>
      <c r="C34" s="12"/>
      <c r="D34" s="13">
        <f>SUM(D9:D31)</f>
        <v>160</v>
      </c>
      <c r="E34" s="13">
        <f t="shared" ref="E34:Q34" si="14">SUM(E9:E31)</f>
        <v>160</v>
      </c>
      <c r="F34" s="13">
        <f t="shared" si="14"/>
        <v>160</v>
      </c>
      <c r="G34" s="13">
        <f t="shared" si="14"/>
        <v>160</v>
      </c>
      <c r="H34" s="13">
        <f t="shared" si="14"/>
        <v>160</v>
      </c>
      <c r="I34" s="13">
        <f t="shared" si="14"/>
        <v>160</v>
      </c>
      <c r="J34" s="13">
        <f t="shared" si="14"/>
        <v>153</v>
      </c>
      <c r="K34" s="13">
        <f t="shared" si="14"/>
        <v>153</v>
      </c>
      <c r="L34" s="13">
        <f t="shared" si="14"/>
        <v>153</v>
      </c>
      <c r="M34" s="13">
        <f t="shared" si="14"/>
        <v>152</v>
      </c>
      <c r="N34" s="13">
        <f t="shared" si="14"/>
        <v>153</v>
      </c>
      <c r="O34" s="13">
        <f t="shared" si="14"/>
        <v>153</v>
      </c>
      <c r="P34" s="13">
        <f t="shared" si="14"/>
        <v>1877</v>
      </c>
      <c r="Q34" s="13">
        <f t="shared" si="14"/>
        <v>2040</v>
      </c>
      <c r="R34" s="13">
        <f t="shared" si="11"/>
        <v>-163</v>
      </c>
      <c r="S34" s="9">
        <f t="shared" ref="S34" si="15">Q34/P34</f>
        <v>1.0868407032498668</v>
      </c>
    </row>
    <row r="35" spans="1:19" ht="16.5" x14ac:dyDescent="0.3">
      <c r="A35" s="2"/>
      <c r="B35" s="2"/>
      <c r="C35" s="2"/>
      <c r="D35" s="2"/>
      <c r="E35" s="2"/>
      <c r="F35" s="2"/>
      <c r="G35" s="2"/>
      <c r="H35" s="2"/>
      <c r="I35" s="2"/>
      <c r="J35" s="2"/>
      <c r="K35" s="2"/>
      <c r="L35" s="2"/>
      <c r="M35" s="2"/>
      <c r="N35" s="2"/>
      <c r="O35" s="2"/>
      <c r="P35" s="2"/>
      <c r="Q35" s="2"/>
      <c r="R35" s="2"/>
      <c r="S35" s="2"/>
    </row>
    <row r="36" spans="1:19" ht="16.5" x14ac:dyDescent="0.3">
      <c r="A36" s="31" t="s">
        <v>32</v>
      </c>
      <c r="B36" s="31"/>
      <c r="C36" s="31"/>
      <c r="D36" s="31"/>
      <c r="E36" s="31"/>
      <c r="F36" s="31"/>
      <c r="G36" s="31"/>
      <c r="H36" s="31"/>
      <c r="I36" s="31"/>
      <c r="J36" s="31"/>
      <c r="K36" s="31"/>
      <c r="L36" s="31"/>
      <c r="M36" s="31"/>
      <c r="N36" s="31"/>
      <c r="O36" s="31"/>
      <c r="P36" s="31"/>
      <c r="Q36" s="31"/>
      <c r="R36" s="31"/>
      <c r="S36" s="31"/>
    </row>
    <row r="37" spans="1:19" ht="16.5" x14ac:dyDescent="0.3">
      <c r="A37" s="2"/>
      <c r="B37" s="2"/>
      <c r="C37" s="2"/>
      <c r="D37" s="2"/>
      <c r="E37" s="2"/>
      <c r="F37" s="2"/>
      <c r="G37" s="2"/>
      <c r="H37" s="2"/>
      <c r="I37" s="2"/>
      <c r="J37" s="2"/>
      <c r="K37" s="2"/>
      <c r="L37" s="2"/>
      <c r="M37" s="2"/>
      <c r="N37" s="2"/>
      <c r="O37" s="2"/>
      <c r="P37" s="2"/>
      <c r="Q37" s="2"/>
      <c r="R37" s="2"/>
      <c r="S37" s="2"/>
    </row>
    <row r="38" spans="1:19" ht="16.5" x14ac:dyDescent="0.3">
      <c r="A38" s="2"/>
      <c r="B38" s="2"/>
      <c r="C38" s="2"/>
      <c r="D38" s="2"/>
      <c r="E38" s="2"/>
      <c r="F38" s="2"/>
      <c r="G38" s="2"/>
      <c r="H38" s="2"/>
      <c r="I38" s="2"/>
      <c r="J38" s="2"/>
      <c r="K38" s="2"/>
      <c r="L38" s="2"/>
      <c r="M38" s="2"/>
      <c r="N38" s="2"/>
      <c r="O38" s="2"/>
      <c r="P38" s="2"/>
      <c r="Q38" s="2"/>
      <c r="R38" s="2"/>
      <c r="S38" s="2"/>
    </row>
    <row r="39" spans="1:19" ht="16.5" x14ac:dyDescent="0.3">
      <c r="A39" s="2"/>
      <c r="B39" s="2"/>
      <c r="C39" s="2"/>
      <c r="D39" s="2"/>
      <c r="E39" s="2"/>
      <c r="F39" s="2"/>
      <c r="G39" s="2"/>
      <c r="H39" s="2"/>
      <c r="I39" s="2"/>
      <c r="J39" s="2"/>
      <c r="K39" s="2"/>
      <c r="L39" s="2"/>
      <c r="M39" s="2"/>
      <c r="N39" s="2"/>
      <c r="O39" s="2"/>
      <c r="P39" s="2"/>
      <c r="Q39" s="2"/>
      <c r="R39" s="2"/>
      <c r="S39" s="2"/>
    </row>
    <row r="40" spans="1:19" ht="16.5" x14ac:dyDescent="0.3">
      <c r="A40" s="2"/>
      <c r="B40" s="2"/>
      <c r="C40" s="2"/>
      <c r="D40" s="2"/>
      <c r="E40" s="2"/>
      <c r="F40" s="2"/>
      <c r="G40" s="2"/>
      <c r="H40" s="2"/>
      <c r="I40" s="2"/>
      <c r="J40" s="2"/>
      <c r="K40" s="2"/>
      <c r="L40" s="2"/>
      <c r="M40" s="2"/>
      <c r="N40" s="2"/>
      <c r="O40" s="2"/>
      <c r="P40" s="2"/>
      <c r="Q40" s="2"/>
      <c r="R40" s="2"/>
      <c r="S40" s="2"/>
    </row>
    <row r="41" spans="1:19" ht="16.5" x14ac:dyDescent="0.3">
      <c r="A41" s="2"/>
      <c r="B41" s="2"/>
      <c r="C41" s="2"/>
      <c r="D41" s="2"/>
      <c r="E41" s="2"/>
      <c r="F41" s="2"/>
      <c r="G41" s="2"/>
      <c r="H41" s="2"/>
      <c r="I41" s="2"/>
      <c r="J41" s="2"/>
      <c r="K41" s="2"/>
      <c r="L41" s="2"/>
      <c r="M41" s="2"/>
      <c r="N41" s="2"/>
      <c r="O41" s="2"/>
      <c r="P41" s="2"/>
      <c r="Q41" s="2"/>
      <c r="R41" s="2"/>
      <c r="S41" s="2"/>
    </row>
    <row r="42" spans="1:19" ht="16.5" x14ac:dyDescent="0.3">
      <c r="A42" s="2"/>
      <c r="B42" s="2"/>
      <c r="C42" s="2"/>
      <c r="D42" s="2"/>
      <c r="E42" s="2"/>
      <c r="F42" s="2"/>
      <c r="G42" s="2"/>
      <c r="H42" s="2"/>
      <c r="I42" s="2"/>
      <c r="J42" s="2"/>
      <c r="K42" s="2"/>
      <c r="L42" s="2"/>
      <c r="M42" s="2"/>
      <c r="N42" s="2"/>
      <c r="O42" s="2"/>
      <c r="P42" s="2"/>
      <c r="Q42" s="2"/>
      <c r="R42" s="2"/>
      <c r="S42" s="2"/>
    </row>
    <row r="43" spans="1:19" ht="16.5" x14ac:dyDescent="0.3">
      <c r="A43" s="14"/>
      <c r="B43" s="14"/>
      <c r="C43" s="14"/>
      <c r="D43" s="14"/>
      <c r="E43" s="14"/>
      <c r="F43" s="14"/>
      <c r="G43" s="14"/>
      <c r="H43" s="14"/>
      <c r="I43" s="14"/>
      <c r="J43" s="14"/>
      <c r="K43" s="14"/>
      <c r="L43" s="14"/>
      <c r="M43" s="14"/>
      <c r="N43" s="14"/>
      <c r="O43" s="14"/>
      <c r="P43" s="14"/>
      <c r="Q43" s="14"/>
      <c r="R43" s="14"/>
      <c r="S43" s="14"/>
    </row>
    <row r="44" spans="1:19" ht="16.5" x14ac:dyDescent="0.3">
      <c r="A44" s="14"/>
      <c r="B44" s="14"/>
      <c r="C44" s="14"/>
      <c r="D44" s="14"/>
      <c r="E44" s="14"/>
      <c r="F44" s="14"/>
      <c r="G44" s="14"/>
      <c r="H44" s="14"/>
      <c r="I44" s="14"/>
      <c r="J44" s="14"/>
      <c r="K44" s="14"/>
      <c r="L44" s="14"/>
      <c r="M44" s="14"/>
      <c r="N44" s="14"/>
      <c r="O44" s="14"/>
      <c r="P44" s="14"/>
      <c r="Q44" s="14"/>
      <c r="R44" s="14"/>
      <c r="S44" s="14"/>
    </row>
    <row r="45" spans="1:19" ht="16.5" x14ac:dyDescent="0.2">
      <c r="A45" s="32" t="s">
        <v>33</v>
      </c>
      <c r="B45" s="32"/>
      <c r="C45" s="32"/>
      <c r="D45" s="32"/>
      <c r="E45" s="32"/>
      <c r="F45" s="32"/>
      <c r="G45" s="32"/>
      <c r="H45" s="32"/>
      <c r="I45" s="32"/>
      <c r="J45" s="32"/>
      <c r="K45" s="32"/>
      <c r="L45" s="32"/>
      <c r="M45" s="32"/>
      <c r="N45" s="32"/>
      <c r="O45" s="32"/>
      <c r="P45" s="32"/>
      <c r="Q45" s="32"/>
      <c r="R45" s="32"/>
      <c r="S45" s="32"/>
    </row>
    <row r="46" spans="1:19" ht="16.5" x14ac:dyDescent="0.3">
      <c r="A46" s="15">
        <v>1</v>
      </c>
      <c r="B46" s="29" t="s">
        <v>34</v>
      </c>
      <c r="C46" s="29"/>
      <c r="D46" s="29"/>
      <c r="E46" s="29"/>
      <c r="F46" s="29"/>
      <c r="G46" s="29"/>
      <c r="H46" s="29"/>
      <c r="I46" s="29"/>
      <c r="J46" s="29"/>
      <c r="K46" s="29"/>
      <c r="L46" s="29"/>
      <c r="M46" s="29"/>
      <c r="N46" s="29"/>
      <c r="O46" s="29"/>
      <c r="P46" s="29"/>
      <c r="Q46" s="29"/>
      <c r="R46" s="29"/>
      <c r="S46" s="29"/>
    </row>
    <row r="47" spans="1:19" ht="16.5" x14ac:dyDescent="0.3">
      <c r="A47" s="15">
        <v>2</v>
      </c>
      <c r="B47" s="29" t="s">
        <v>35</v>
      </c>
      <c r="C47" s="29"/>
      <c r="D47" s="29"/>
      <c r="E47" s="29"/>
      <c r="F47" s="29"/>
      <c r="G47" s="29"/>
      <c r="H47" s="29"/>
      <c r="I47" s="29"/>
      <c r="J47" s="29"/>
      <c r="K47" s="29"/>
      <c r="L47" s="29"/>
      <c r="M47" s="29"/>
      <c r="N47" s="29"/>
      <c r="O47" s="29"/>
      <c r="P47" s="29"/>
      <c r="Q47" s="29"/>
      <c r="R47" s="29"/>
      <c r="S47" s="29"/>
    </row>
    <row r="48" spans="1:19" ht="16.5" x14ac:dyDescent="0.3">
      <c r="A48" s="15">
        <v>3</v>
      </c>
      <c r="B48" s="29" t="s">
        <v>36</v>
      </c>
      <c r="C48" s="29"/>
      <c r="D48" s="29"/>
      <c r="E48" s="29"/>
      <c r="F48" s="29"/>
      <c r="G48" s="29"/>
      <c r="H48" s="29"/>
      <c r="I48" s="29"/>
      <c r="J48" s="29"/>
      <c r="K48" s="29"/>
      <c r="L48" s="29"/>
      <c r="M48" s="29"/>
      <c r="N48" s="29"/>
      <c r="O48" s="29"/>
      <c r="P48" s="29"/>
      <c r="Q48" s="29"/>
      <c r="R48" s="29"/>
      <c r="S48" s="29"/>
    </row>
    <row r="49" spans="1:19" ht="16.5" x14ac:dyDescent="0.3">
      <c r="A49" s="15">
        <v>4</v>
      </c>
      <c r="B49" s="29" t="s">
        <v>37</v>
      </c>
      <c r="C49" s="29"/>
      <c r="D49" s="29"/>
      <c r="E49" s="29"/>
      <c r="F49" s="29"/>
      <c r="G49" s="29"/>
      <c r="H49" s="29"/>
      <c r="I49" s="29"/>
      <c r="J49" s="29"/>
      <c r="K49" s="29"/>
      <c r="L49" s="29"/>
      <c r="M49" s="29"/>
      <c r="N49" s="29"/>
      <c r="O49" s="29"/>
      <c r="P49" s="29"/>
      <c r="Q49" s="29"/>
      <c r="R49" s="29"/>
      <c r="S49" s="29"/>
    </row>
    <row r="50" spans="1:19" ht="49.5" customHeight="1" x14ac:dyDescent="0.3">
      <c r="A50" s="15">
        <v>5</v>
      </c>
      <c r="B50" s="29" t="s">
        <v>38</v>
      </c>
      <c r="C50" s="29"/>
      <c r="D50" s="29"/>
      <c r="E50" s="29"/>
      <c r="F50" s="29"/>
      <c r="G50" s="29"/>
      <c r="H50" s="29"/>
      <c r="I50" s="29"/>
      <c r="J50" s="29"/>
      <c r="K50" s="29"/>
      <c r="L50" s="29"/>
      <c r="M50" s="29"/>
      <c r="N50" s="29"/>
      <c r="O50" s="29"/>
      <c r="P50" s="29"/>
      <c r="Q50" s="29"/>
      <c r="R50" s="29"/>
      <c r="S50" s="29"/>
    </row>
    <row r="51" spans="1:19" ht="16.5" x14ac:dyDescent="0.3">
      <c r="A51" s="15">
        <v>6</v>
      </c>
      <c r="B51" s="29" t="s">
        <v>39</v>
      </c>
      <c r="C51" s="29"/>
      <c r="D51" s="29"/>
      <c r="E51" s="29"/>
      <c r="F51" s="29"/>
      <c r="G51" s="29"/>
      <c r="H51" s="29"/>
      <c r="I51" s="29"/>
      <c r="J51" s="29"/>
      <c r="K51" s="29"/>
      <c r="L51" s="29"/>
      <c r="M51" s="29"/>
      <c r="N51" s="29"/>
      <c r="O51" s="29"/>
      <c r="P51" s="29"/>
      <c r="Q51" s="29"/>
      <c r="R51" s="29"/>
      <c r="S51" s="29"/>
    </row>
    <row r="52" spans="1:19" ht="16.5" x14ac:dyDescent="0.3">
      <c r="A52" s="15">
        <v>7</v>
      </c>
      <c r="B52" s="29" t="s">
        <v>40</v>
      </c>
      <c r="C52" s="29"/>
      <c r="D52" s="29"/>
      <c r="E52" s="29"/>
      <c r="F52" s="29"/>
      <c r="G52" s="29"/>
      <c r="H52" s="29"/>
      <c r="I52" s="29"/>
      <c r="J52" s="29"/>
      <c r="K52" s="29"/>
      <c r="L52" s="29"/>
      <c r="M52" s="29"/>
      <c r="N52" s="29"/>
      <c r="O52" s="29"/>
      <c r="P52" s="29"/>
      <c r="Q52" s="29"/>
      <c r="R52" s="29"/>
      <c r="S52" s="29"/>
    </row>
    <row r="53" spans="1:19" ht="16.5" x14ac:dyDescent="0.3">
      <c r="A53" s="15">
        <v>8</v>
      </c>
      <c r="B53" s="29" t="s">
        <v>41</v>
      </c>
      <c r="C53" s="29"/>
      <c r="D53" s="29"/>
      <c r="E53" s="29"/>
      <c r="F53" s="29"/>
      <c r="G53" s="29"/>
      <c r="H53" s="29"/>
      <c r="I53" s="29"/>
      <c r="J53" s="29"/>
      <c r="K53" s="29"/>
      <c r="L53" s="29"/>
      <c r="M53" s="29"/>
      <c r="N53" s="29"/>
      <c r="O53" s="29"/>
      <c r="P53" s="29"/>
      <c r="Q53" s="29"/>
      <c r="R53" s="29"/>
      <c r="S53" s="29"/>
    </row>
    <row r="54" spans="1:19" ht="16.5" x14ac:dyDescent="0.3">
      <c r="A54" s="15">
        <v>9</v>
      </c>
      <c r="B54" s="29" t="s">
        <v>42</v>
      </c>
      <c r="C54" s="29"/>
      <c r="D54" s="29"/>
      <c r="E54" s="29"/>
      <c r="F54" s="29"/>
      <c r="G54" s="29"/>
      <c r="H54" s="29"/>
      <c r="I54" s="29"/>
      <c r="J54" s="29"/>
      <c r="K54" s="29"/>
      <c r="L54" s="29"/>
      <c r="M54" s="29"/>
      <c r="N54" s="29"/>
      <c r="O54" s="29"/>
      <c r="P54" s="29"/>
      <c r="Q54" s="29"/>
      <c r="R54" s="29"/>
      <c r="S54" s="29"/>
    </row>
    <row r="55" spans="1:19" ht="16.5" x14ac:dyDescent="0.3">
      <c r="A55" s="15">
        <v>10</v>
      </c>
      <c r="B55" s="29" t="s">
        <v>43</v>
      </c>
      <c r="C55" s="29"/>
      <c r="D55" s="29"/>
      <c r="E55" s="29"/>
      <c r="F55" s="29"/>
      <c r="G55" s="29"/>
      <c r="H55" s="29"/>
      <c r="I55" s="29"/>
      <c r="J55" s="29"/>
      <c r="K55" s="29"/>
      <c r="L55" s="29"/>
      <c r="M55" s="29"/>
      <c r="N55" s="29"/>
      <c r="O55" s="29"/>
      <c r="P55" s="29"/>
      <c r="Q55" s="29"/>
      <c r="R55" s="29"/>
      <c r="S55" s="29"/>
    </row>
    <row r="56" spans="1:19" ht="16.5" x14ac:dyDescent="0.3">
      <c r="A56" s="15">
        <v>11</v>
      </c>
      <c r="B56" s="29" t="s">
        <v>44</v>
      </c>
      <c r="C56" s="29"/>
      <c r="D56" s="29"/>
      <c r="E56" s="29"/>
      <c r="F56" s="29"/>
      <c r="G56" s="29"/>
      <c r="H56" s="29"/>
      <c r="I56" s="29"/>
      <c r="J56" s="29"/>
      <c r="K56" s="29"/>
      <c r="L56" s="29"/>
      <c r="M56" s="29"/>
      <c r="N56" s="29"/>
      <c r="O56" s="29"/>
      <c r="P56" s="29"/>
      <c r="Q56" s="29"/>
      <c r="R56" s="29"/>
      <c r="S56" s="29"/>
    </row>
    <row r="57" spans="1:19" ht="30.75" customHeight="1" x14ac:dyDescent="0.3">
      <c r="A57" s="15">
        <v>12</v>
      </c>
      <c r="B57" s="29" t="s">
        <v>45</v>
      </c>
      <c r="C57" s="29"/>
      <c r="D57" s="29"/>
      <c r="E57" s="29"/>
      <c r="F57" s="29"/>
      <c r="G57" s="29"/>
      <c r="H57" s="29"/>
      <c r="I57" s="29"/>
      <c r="J57" s="29"/>
      <c r="K57" s="29"/>
      <c r="L57" s="29"/>
      <c r="M57" s="29"/>
      <c r="N57" s="29"/>
      <c r="O57" s="29"/>
      <c r="P57" s="29"/>
      <c r="Q57" s="29"/>
      <c r="R57" s="29"/>
      <c r="S57" s="29"/>
    </row>
    <row r="58" spans="1:19" ht="16.5" x14ac:dyDescent="0.3">
      <c r="A58" s="15">
        <v>13</v>
      </c>
      <c r="B58" s="29" t="s">
        <v>46</v>
      </c>
      <c r="C58" s="29"/>
      <c r="D58" s="29"/>
      <c r="E58" s="29"/>
      <c r="F58" s="29"/>
      <c r="G58" s="29"/>
      <c r="H58" s="29"/>
      <c r="I58" s="29"/>
      <c r="J58" s="29"/>
      <c r="K58" s="29"/>
      <c r="L58" s="29"/>
      <c r="M58" s="29"/>
      <c r="N58" s="29"/>
      <c r="O58" s="29"/>
      <c r="P58" s="29"/>
      <c r="Q58" s="29"/>
      <c r="R58" s="29"/>
      <c r="S58" s="29"/>
    </row>
    <row r="59" spans="1:19" ht="32.25" customHeight="1" x14ac:dyDescent="0.3">
      <c r="A59" s="15">
        <v>14</v>
      </c>
      <c r="B59" s="29" t="s">
        <v>47</v>
      </c>
      <c r="C59" s="29"/>
      <c r="D59" s="29"/>
      <c r="E59" s="29"/>
      <c r="F59" s="29"/>
      <c r="G59" s="29"/>
      <c r="H59" s="29"/>
      <c r="I59" s="29"/>
      <c r="J59" s="29"/>
      <c r="K59" s="29"/>
      <c r="L59" s="29"/>
      <c r="M59" s="29"/>
      <c r="N59" s="29"/>
      <c r="O59" s="29"/>
      <c r="P59" s="29"/>
      <c r="Q59" s="29"/>
      <c r="R59" s="29"/>
      <c r="S59" s="29"/>
    </row>
    <row r="60" spans="1:19" ht="16.5" x14ac:dyDescent="0.3">
      <c r="A60" s="14"/>
      <c r="B60" s="14"/>
      <c r="C60" s="14"/>
      <c r="D60" s="14"/>
      <c r="E60" s="14"/>
      <c r="F60" s="14"/>
      <c r="G60" s="14"/>
      <c r="H60" s="14"/>
      <c r="I60" s="14"/>
      <c r="J60" s="14"/>
      <c r="K60" s="14"/>
      <c r="L60" s="14"/>
      <c r="M60" s="14"/>
      <c r="N60" s="14"/>
      <c r="O60" s="14"/>
      <c r="P60" s="14"/>
      <c r="Q60" s="14"/>
      <c r="R60" s="14"/>
      <c r="S60" s="14"/>
    </row>
    <row r="61" spans="1:19" ht="16.5" x14ac:dyDescent="0.3">
      <c r="A61" s="14"/>
      <c r="B61" s="14"/>
      <c r="C61" s="14"/>
      <c r="D61" s="14"/>
      <c r="E61" s="14"/>
      <c r="F61" s="14"/>
      <c r="G61" s="14"/>
      <c r="H61" s="14"/>
      <c r="I61" s="14"/>
      <c r="J61" s="14"/>
      <c r="K61" s="14"/>
      <c r="L61" s="14"/>
      <c r="M61" s="14"/>
      <c r="N61" s="14"/>
      <c r="O61" s="14"/>
      <c r="P61" s="14"/>
      <c r="Q61" s="14"/>
      <c r="R61" s="14"/>
      <c r="S61" s="14"/>
    </row>
    <row r="62" spans="1:19" ht="16.5" x14ac:dyDescent="0.3">
      <c r="A62" s="14"/>
      <c r="B62" s="14"/>
      <c r="C62" s="14"/>
      <c r="D62" s="14"/>
      <c r="E62" s="14"/>
      <c r="F62" s="14"/>
      <c r="G62" s="14"/>
      <c r="H62" s="14"/>
      <c r="I62" s="14"/>
      <c r="J62" s="14"/>
      <c r="K62" s="14"/>
      <c r="L62" s="14"/>
      <c r="M62" s="14"/>
      <c r="N62" s="14"/>
      <c r="O62" s="14"/>
      <c r="P62" s="14"/>
      <c r="Q62" s="14"/>
      <c r="R62" s="14"/>
      <c r="S62" s="14"/>
    </row>
    <row r="63" spans="1:19" ht="16.5" x14ac:dyDescent="0.3">
      <c r="A63" s="14"/>
      <c r="B63" s="14"/>
      <c r="C63" s="14"/>
      <c r="D63" s="14"/>
      <c r="E63" s="14"/>
      <c r="F63" s="14"/>
      <c r="G63" s="14"/>
      <c r="H63" s="14"/>
      <c r="I63" s="14"/>
      <c r="J63" s="14"/>
      <c r="K63" s="14"/>
      <c r="L63" s="14"/>
      <c r="M63" s="14"/>
      <c r="N63" s="14"/>
      <c r="O63" s="14"/>
      <c r="P63" s="14"/>
      <c r="Q63" s="14"/>
      <c r="R63" s="14"/>
      <c r="S63" s="14"/>
    </row>
    <row r="64" spans="1:19" ht="16.5" x14ac:dyDescent="0.3">
      <c r="A64" s="14"/>
      <c r="B64" s="14"/>
      <c r="C64" s="14"/>
      <c r="D64" s="14"/>
      <c r="E64" s="14"/>
      <c r="F64" s="14"/>
      <c r="G64" s="14"/>
      <c r="H64" s="14"/>
      <c r="I64" s="14"/>
      <c r="J64" s="14"/>
      <c r="K64" s="14"/>
      <c r="L64" s="14"/>
      <c r="M64" s="14"/>
      <c r="N64" s="14"/>
      <c r="O64" s="14"/>
      <c r="P64" s="14"/>
      <c r="Q64" s="14"/>
      <c r="R64" s="14"/>
      <c r="S64" s="14"/>
    </row>
    <row r="65" spans="1:19" ht="16.5" x14ac:dyDescent="0.3">
      <c r="A65" s="14"/>
      <c r="B65" s="14"/>
      <c r="C65" s="14"/>
      <c r="D65" s="14"/>
      <c r="E65" s="14"/>
      <c r="F65" s="14"/>
      <c r="G65" s="14"/>
      <c r="H65" s="14"/>
      <c r="I65" s="14"/>
      <c r="J65" s="14"/>
      <c r="K65" s="14"/>
      <c r="L65" s="14"/>
      <c r="M65" s="14"/>
      <c r="N65" s="14"/>
      <c r="O65" s="14"/>
      <c r="P65" s="14"/>
      <c r="Q65" s="14"/>
      <c r="R65" s="14"/>
      <c r="S65" s="14"/>
    </row>
  </sheetData>
  <mergeCells count="31">
    <mergeCell ref="B55:S55"/>
    <mergeCell ref="B56:S56"/>
    <mergeCell ref="B57:S57"/>
    <mergeCell ref="B58:S58"/>
    <mergeCell ref="B59:S59"/>
    <mergeCell ref="B54:S54"/>
    <mergeCell ref="A34:B34"/>
    <mergeCell ref="A36:S36"/>
    <mergeCell ref="A45:S45"/>
    <mergeCell ref="B46:S46"/>
    <mergeCell ref="B47:S47"/>
    <mergeCell ref="B48:S48"/>
    <mergeCell ref="B49:S49"/>
    <mergeCell ref="B50:S50"/>
    <mergeCell ref="B51:S51"/>
    <mergeCell ref="B52:S52"/>
    <mergeCell ref="B53:S53"/>
    <mergeCell ref="A30:S30"/>
    <mergeCell ref="A1:S1"/>
    <mergeCell ref="A2:S2"/>
    <mergeCell ref="A3:S3"/>
    <mergeCell ref="A7:A8"/>
    <mergeCell ref="B7:B8"/>
    <mergeCell ref="C7:C8"/>
    <mergeCell ref="D7:P7"/>
    <mergeCell ref="Q7:S7"/>
    <mergeCell ref="A9:S9"/>
    <mergeCell ref="A13:S13"/>
    <mergeCell ref="A17:S17"/>
    <mergeCell ref="A22:S22"/>
    <mergeCell ref="A26:S26"/>
  </mergeCells>
  <pageMargins left="0.70866141732283472" right="0.70866141732283472" top="0.74803149606299213" bottom="0.74803149606299213" header="0.31496062992125984" footer="0.31496062992125984"/>
  <pageSetup paperSize="5" orientation="landscape" horizontalDpi="4294967295" verticalDpi="4294967295" r:id="rId1"/>
  <rowBreaks count="1" manualBreakCount="1">
    <brk id="3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0"/>
  <sheetViews>
    <sheetView zoomScale="70" zoomScaleNormal="70" workbookViewId="0">
      <selection activeCell="F3" sqref="F3"/>
    </sheetView>
  </sheetViews>
  <sheetFormatPr baseColWidth="10" defaultColWidth="11.42578125" defaultRowHeight="15" x14ac:dyDescent="0.25"/>
  <cols>
    <col min="1" max="9" width="11.42578125" style="16"/>
    <col min="10" max="10" width="21.140625" style="16" customWidth="1"/>
    <col min="11" max="11" width="14.7109375" style="16" customWidth="1"/>
    <col min="12" max="16384" width="11.42578125" style="16"/>
  </cols>
  <sheetData>
    <row r="1" spans="1:13" x14ac:dyDescent="0.25">
      <c r="A1" s="16" t="s">
        <v>127</v>
      </c>
    </row>
    <row r="2" spans="1:13" x14ac:dyDescent="0.25">
      <c r="B2" s="16" t="s">
        <v>126</v>
      </c>
    </row>
    <row r="3" spans="1:13" x14ac:dyDescent="0.25">
      <c r="A3" s="16" t="s">
        <v>125</v>
      </c>
    </row>
    <row r="4" spans="1:13" x14ac:dyDescent="0.25">
      <c r="A4" s="20" t="s">
        <v>124</v>
      </c>
      <c r="K4" s="19"/>
      <c r="L4" s="19"/>
    </row>
    <row r="5" spans="1:13" x14ac:dyDescent="0.25">
      <c r="A5" s="33" t="s">
        <v>123</v>
      </c>
      <c r="B5" s="33"/>
      <c r="C5" s="33"/>
      <c r="D5" s="33"/>
      <c r="E5" s="33"/>
      <c r="F5" s="33"/>
      <c r="G5" s="33"/>
      <c r="H5" s="33"/>
      <c r="I5" s="33"/>
      <c r="J5" s="33"/>
      <c r="K5" s="17"/>
      <c r="L5" s="17"/>
      <c r="M5" s="17"/>
    </row>
    <row r="6" spans="1:13" x14ac:dyDescent="0.25">
      <c r="A6" s="17"/>
      <c r="B6" s="17"/>
      <c r="C6" s="17"/>
      <c r="D6" s="17"/>
      <c r="E6" s="17"/>
      <c r="F6" s="17"/>
      <c r="G6" s="17"/>
      <c r="H6" s="17"/>
      <c r="I6" s="17"/>
      <c r="J6" s="17"/>
      <c r="K6" s="17"/>
      <c r="L6" s="17"/>
      <c r="M6" s="17"/>
    </row>
    <row r="7" spans="1:13" x14ac:dyDescent="0.25">
      <c r="A7" s="17"/>
      <c r="B7" s="17"/>
      <c r="C7" s="17"/>
      <c r="D7" s="17"/>
      <c r="E7" s="17"/>
      <c r="F7" s="17"/>
      <c r="G7" s="17"/>
      <c r="H7" s="17"/>
      <c r="I7" s="17"/>
      <c r="J7" s="17"/>
      <c r="K7" s="17"/>
      <c r="L7" s="17"/>
      <c r="M7" s="17"/>
    </row>
    <row r="8" spans="1:13" x14ac:dyDescent="0.25">
      <c r="A8" s="17"/>
      <c r="B8" s="17"/>
      <c r="C8" s="17"/>
      <c r="D8" s="17"/>
      <c r="E8" s="17"/>
      <c r="F8" s="17"/>
      <c r="G8" s="17"/>
      <c r="H8" s="17"/>
      <c r="I8" s="17"/>
      <c r="J8" s="17"/>
      <c r="K8" s="17"/>
      <c r="L8" s="17"/>
      <c r="M8" s="17"/>
    </row>
    <row r="9" spans="1:13" x14ac:dyDescent="0.25">
      <c r="A9" s="17"/>
      <c r="B9" s="17"/>
      <c r="C9" s="17"/>
      <c r="D9" s="17"/>
      <c r="E9" s="17"/>
      <c r="F9" s="17"/>
      <c r="G9" s="17"/>
      <c r="H9" s="17"/>
      <c r="I9" s="17"/>
      <c r="J9" s="17"/>
      <c r="K9" s="17"/>
      <c r="L9" s="17"/>
      <c r="M9" s="17"/>
    </row>
    <row r="10" spans="1:13" x14ac:dyDescent="0.25">
      <c r="A10" s="17"/>
      <c r="B10" s="17"/>
      <c r="C10" s="17"/>
      <c r="D10" s="17"/>
      <c r="E10" s="17"/>
      <c r="F10" s="17"/>
      <c r="G10" s="17"/>
      <c r="H10" s="17"/>
      <c r="I10" s="17"/>
      <c r="J10" s="17"/>
      <c r="K10" s="17"/>
      <c r="L10" s="17"/>
      <c r="M10" s="17"/>
    </row>
    <row r="11" spans="1:13" x14ac:dyDescent="0.25">
      <c r="A11" s="17"/>
      <c r="B11" s="17"/>
      <c r="C11" s="17"/>
      <c r="D11" s="17"/>
      <c r="E11" s="17"/>
      <c r="F11" s="17"/>
      <c r="G11" s="17"/>
      <c r="H11" s="17"/>
      <c r="I11" s="17"/>
      <c r="J11" s="17"/>
      <c r="K11" s="17"/>
      <c r="L11" s="17"/>
      <c r="M11" s="17"/>
    </row>
    <row r="12" spans="1:13" x14ac:dyDescent="0.25">
      <c r="A12" s="17"/>
      <c r="B12" s="17"/>
      <c r="C12" s="17"/>
      <c r="D12" s="17"/>
      <c r="E12" s="17"/>
      <c r="F12" s="17"/>
      <c r="G12" s="17"/>
      <c r="H12" s="17"/>
      <c r="I12" s="17"/>
      <c r="J12" s="17"/>
      <c r="K12" s="17"/>
      <c r="L12" s="17"/>
      <c r="M12" s="17"/>
    </row>
    <row r="13" spans="1:13" x14ac:dyDescent="0.25">
      <c r="A13" s="17"/>
      <c r="B13" s="17"/>
      <c r="C13" s="17"/>
      <c r="D13" s="17"/>
      <c r="E13" s="17"/>
      <c r="F13" s="17"/>
      <c r="G13" s="17"/>
      <c r="H13" s="17"/>
      <c r="I13" s="17"/>
      <c r="J13" s="17"/>
      <c r="K13" s="17"/>
      <c r="L13" s="17"/>
      <c r="M13" s="17"/>
    </row>
    <row r="14" spans="1:13" x14ac:dyDescent="0.25">
      <c r="A14" s="17"/>
      <c r="B14" s="17"/>
      <c r="C14" s="17"/>
      <c r="D14" s="17"/>
      <c r="E14" s="17"/>
      <c r="F14" s="17"/>
      <c r="G14" s="17"/>
      <c r="H14" s="17"/>
      <c r="I14" s="17"/>
      <c r="J14" s="17"/>
      <c r="K14" s="17"/>
      <c r="L14" s="17"/>
      <c r="M14" s="17"/>
    </row>
    <row r="15" spans="1:13" x14ac:dyDescent="0.25">
      <c r="A15" s="17"/>
      <c r="B15" s="17"/>
      <c r="C15" s="17"/>
      <c r="D15" s="17"/>
      <c r="E15" s="17"/>
      <c r="F15" s="17"/>
      <c r="G15" s="17"/>
      <c r="H15" s="17"/>
      <c r="I15" s="17"/>
      <c r="J15" s="17"/>
      <c r="K15" s="17"/>
      <c r="L15" s="17"/>
      <c r="M15" s="17"/>
    </row>
    <row r="25" spans="1:1" x14ac:dyDescent="0.25">
      <c r="A25" s="18" t="s">
        <v>132</v>
      </c>
    </row>
    <row r="26" spans="1:1" ht="30" customHeight="1" x14ac:dyDescent="0.25">
      <c r="A26" s="16" t="s">
        <v>122</v>
      </c>
    </row>
    <row r="42" spans="1:1" ht="30" customHeight="1" x14ac:dyDescent="0.25">
      <c r="A42" s="18" t="s">
        <v>133</v>
      </c>
    </row>
    <row r="64" spans="1:1" x14ac:dyDescent="0.25">
      <c r="A64" s="16" t="s">
        <v>121</v>
      </c>
    </row>
    <row r="66" spans="1:5" x14ac:dyDescent="0.25">
      <c r="A66" s="18" t="s">
        <v>134</v>
      </c>
      <c r="C66" s="16" t="s">
        <v>120</v>
      </c>
      <c r="E66" s="16" t="s">
        <v>119</v>
      </c>
    </row>
    <row r="67" spans="1:5" x14ac:dyDescent="0.25">
      <c r="A67" s="16" t="s">
        <v>118</v>
      </c>
    </row>
    <row r="68" spans="1:5" x14ac:dyDescent="0.25">
      <c r="A68" s="16" t="s">
        <v>117</v>
      </c>
    </row>
    <row r="87" spans="1:1" x14ac:dyDescent="0.25">
      <c r="A87" s="18" t="s">
        <v>135</v>
      </c>
    </row>
    <row r="88" spans="1:1" x14ac:dyDescent="0.25">
      <c r="A88" s="16" t="s">
        <v>116</v>
      </c>
    </row>
    <row r="89" spans="1:1" x14ac:dyDescent="0.25">
      <c r="A89" s="16" t="s">
        <v>115</v>
      </c>
    </row>
    <row r="113" spans="1:1" x14ac:dyDescent="0.25">
      <c r="A113" s="16" t="s">
        <v>114</v>
      </c>
    </row>
    <row r="114" spans="1:1" x14ac:dyDescent="0.25">
      <c r="A114" s="16" t="s">
        <v>113</v>
      </c>
    </row>
    <row r="115" spans="1:1" x14ac:dyDescent="0.25">
      <c r="A115" s="16" t="s">
        <v>112</v>
      </c>
    </row>
    <row r="117" spans="1:1" x14ac:dyDescent="0.25">
      <c r="A117" s="18" t="s">
        <v>136</v>
      </c>
    </row>
    <row r="118" spans="1:1" x14ac:dyDescent="0.25">
      <c r="A118" s="16" t="s">
        <v>111</v>
      </c>
    </row>
    <row r="119" spans="1:1" x14ac:dyDescent="0.25">
      <c r="A119" s="16" t="s">
        <v>110</v>
      </c>
    </row>
    <row r="142" spans="1:1" x14ac:dyDescent="0.25">
      <c r="A142" s="16" t="s">
        <v>109</v>
      </c>
    </row>
    <row r="143" spans="1:1" x14ac:dyDescent="0.25">
      <c r="A143" s="16" t="s">
        <v>108</v>
      </c>
    </row>
    <row r="144" spans="1:1" x14ac:dyDescent="0.25">
      <c r="A144" s="16" t="s">
        <v>107</v>
      </c>
    </row>
    <row r="178" spans="1:16" x14ac:dyDescent="0.25">
      <c r="A178" s="21" t="s">
        <v>137</v>
      </c>
      <c r="B178" s="19"/>
      <c r="C178" s="19"/>
      <c r="D178" s="19"/>
      <c r="E178" s="19"/>
    </row>
    <row r="179" spans="1:16" x14ac:dyDescent="0.25">
      <c r="A179" s="19" t="s">
        <v>106</v>
      </c>
      <c r="B179" s="19"/>
      <c r="C179" s="19"/>
      <c r="D179" s="19"/>
      <c r="E179" s="19"/>
    </row>
    <row r="180" spans="1:16" x14ac:dyDescent="0.25">
      <c r="B180" s="16" t="s">
        <v>105</v>
      </c>
    </row>
    <row r="181" spans="1:16" x14ac:dyDescent="0.25">
      <c r="A181" s="16" t="s">
        <v>104</v>
      </c>
    </row>
    <row r="182" spans="1:16" x14ac:dyDescent="0.25">
      <c r="A182" s="16" t="s">
        <v>103</v>
      </c>
      <c r="E182" s="16" t="s">
        <v>102</v>
      </c>
      <c r="P182" s="16" t="s">
        <v>101</v>
      </c>
    </row>
    <row r="183" spans="1:16" x14ac:dyDescent="0.25">
      <c r="A183" s="16" t="s">
        <v>100</v>
      </c>
      <c r="B183" s="16" t="s">
        <v>99</v>
      </c>
    </row>
    <row r="232" spans="1:14" x14ac:dyDescent="0.25">
      <c r="A232" s="16" t="s">
        <v>98</v>
      </c>
      <c r="B232" s="16" t="s">
        <v>97</v>
      </c>
      <c r="C232" s="22" t="s">
        <v>138</v>
      </c>
    </row>
    <row r="233" spans="1:14" x14ac:dyDescent="0.25">
      <c r="A233" s="22" t="s">
        <v>139</v>
      </c>
      <c r="J233" s="16" t="s">
        <v>96</v>
      </c>
      <c r="L233" s="16" t="s">
        <v>95</v>
      </c>
      <c r="N233" s="16" t="s">
        <v>94</v>
      </c>
    </row>
    <row r="234" spans="1:14" x14ac:dyDescent="0.25">
      <c r="A234" s="16" t="s">
        <v>93</v>
      </c>
      <c r="L234" s="16" t="s">
        <v>92</v>
      </c>
    </row>
    <row r="235" spans="1:14" x14ac:dyDescent="0.25">
      <c r="A235" s="16" t="s">
        <v>91</v>
      </c>
    </row>
    <row r="236" spans="1:14" x14ac:dyDescent="0.25">
      <c r="A236" s="16" t="s">
        <v>90</v>
      </c>
    </row>
    <row r="237" spans="1:14" x14ac:dyDescent="0.25">
      <c r="A237" s="16" t="s">
        <v>89</v>
      </c>
    </row>
    <row r="238" spans="1:14" x14ac:dyDescent="0.25">
      <c r="A238" s="16" t="s">
        <v>88</v>
      </c>
    </row>
    <row r="241" spans="1:1" x14ac:dyDescent="0.25">
      <c r="A241" s="18" t="s">
        <v>129</v>
      </c>
    </row>
    <row r="315" spans="1:1" x14ac:dyDescent="0.25">
      <c r="A315" s="18" t="s">
        <v>130</v>
      </c>
    </row>
    <row r="460" spans="1:1" x14ac:dyDescent="0.25">
      <c r="A460" s="18" t="s">
        <v>131</v>
      </c>
    </row>
  </sheetData>
  <mergeCells count="1">
    <mergeCell ref="A5:J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FR-03</vt:lpstr>
      <vt:lpstr>pruebas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Escritorio</dc:creator>
  <cp:lastModifiedBy>Escritorio</cp:lastModifiedBy>
  <dcterms:created xsi:type="dcterms:W3CDTF">2023-05-18T00:15:47Z</dcterms:created>
  <dcterms:modified xsi:type="dcterms:W3CDTF">2024-02-22T20:18:10Z</dcterms:modified>
</cp:coreProperties>
</file>